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ol\Dropbox\Documents DROPBOX\31 - Toulouse - Tribunal de commerce\05 - PRO Toulouse Tribunal de commerce\PRO 001\"/>
    </mc:Choice>
  </mc:AlternateContent>
  <xr:revisionPtr revIDLastSave="0" documentId="13_ncr:1_{50C054FC-EECC-411E-9499-7E5F8B45A43D}" xr6:coauthVersionLast="47" xr6:coauthVersionMax="47" xr10:uidLastSave="{00000000-0000-0000-0000-000000000000}"/>
  <bookViews>
    <workbookView xWindow="28680" yWindow="-120" windowWidth="29040" windowHeight="15720" activeTab="1" xr2:uid="{89E3E7AB-93BA-4374-9A0C-923C6A4A2C7A}"/>
  </bookViews>
  <sheets>
    <sheet name="ENTETE" sheetId="5" r:id="rId1"/>
    <sheet name="CDPGF7" sheetId="11" r:id="rId2"/>
    <sheet name="CDPGF9" sheetId="2" state="hidden" r:id="rId3"/>
    <sheet name="CDPGF10" sheetId="3" state="hidden" r:id="rId4"/>
  </sheets>
  <definedNames>
    <definedName name="CODELOT">CDPGF10!$K$9</definedName>
    <definedName name="DATEVALEUR">CDPGF10!$K$13</definedName>
    <definedName name="_xlnm.Print_Titles" localSheetId="3">CDPGF10!$1:$2</definedName>
    <definedName name="_xlnm.Print_Titles" localSheetId="1">CDPGF7!$1:$2</definedName>
    <definedName name="_xlnm.Print_Titles" localSheetId="2">CDPGF9!$1:$2</definedName>
    <definedName name="TAUXTVA1">CDPGF10!$K$19</definedName>
    <definedName name="TAUXTVA2">CDPGF10!$K$20</definedName>
    <definedName name="TAUXTVA3">CDPGF10!$K$21</definedName>
    <definedName name="TAUXTVA4">CDPGF10!$K$22</definedName>
    <definedName name="TITREDOC">CDPGF10!$K$3</definedName>
    <definedName name="TITREDOSSIER">CDPGF10!$K$5</definedName>
    <definedName name="TITRELOT">CDPGF10!$K$11</definedName>
    <definedName name="_xlnm.Print_Area" localSheetId="1">CDPGF7!$A$1:$I$343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5" l="1"/>
  <c r="D318" i="11" l="1"/>
  <c r="D317" i="11"/>
  <c r="D315" i="11"/>
  <c r="M307" i="11" l="1"/>
  <c r="L307" i="11"/>
  <c r="I307" i="11"/>
  <c r="M305" i="11"/>
  <c r="L305" i="11"/>
  <c r="I305" i="11"/>
  <c r="M303" i="11"/>
  <c r="L303" i="11"/>
  <c r="I303" i="11"/>
  <c r="M301" i="11"/>
  <c r="L301" i="11"/>
  <c r="I301" i="11"/>
  <c r="M299" i="11"/>
  <c r="L299" i="11"/>
  <c r="I299" i="11"/>
  <c r="M297" i="11"/>
  <c r="L297" i="11"/>
  <c r="I297" i="11"/>
  <c r="M293" i="11"/>
  <c r="L293" i="11"/>
  <c r="I293" i="11"/>
  <c r="M291" i="11"/>
  <c r="L291" i="11"/>
  <c r="N291" i="11" s="1"/>
  <c r="I291" i="11"/>
  <c r="M289" i="11"/>
  <c r="L289" i="11"/>
  <c r="I289" i="11"/>
  <c r="M285" i="11"/>
  <c r="L285" i="11"/>
  <c r="I285" i="11"/>
  <c r="M277" i="11"/>
  <c r="J279" i="11" s="1"/>
  <c r="L277" i="11"/>
  <c r="I277" i="11"/>
  <c r="M269" i="11"/>
  <c r="L269" i="11"/>
  <c r="I269" i="11"/>
  <c r="M261" i="11"/>
  <c r="J263" i="11" s="1"/>
  <c r="L261" i="11"/>
  <c r="I261" i="11"/>
  <c r="M253" i="11"/>
  <c r="J255" i="11" s="1"/>
  <c r="L253" i="11"/>
  <c r="I253" i="11"/>
  <c r="M245" i="11"/>
  <c r="J247" i="11" s="1"/>
  <c r="L245" i="11"/>
  <c r="I245" i="11"/>
  <c r="M237" i="11"/>
  <c r="J239" i="11" s="1"/>
  <c r="L237" i="11"/>
  <c r="N237" i="11" s="1"/>
  <c r="I237" i="11"/>
  <c r="M229" i="11"/>
  <c r="J231" i="11" s="1"/>
  <c r="L229" i="11"/>
  <c r="I229" i="11"/>
  <c r="M221" i="11"/>
  <c r="J223" i="11" s="1"/>
  <c r="L221" i="11"/>
  <c r="I221" i="11"/>
  <c r="M213" i="11"/>
  <c r="J215" i="11" s="1"/>
  <c r="L213" i="11"/>
  <c r="I213" i="11"/>
  <c r="M205" i="11"/>
  <c r="L205" i="11"/>
  <c r="I205" i="11"/>
  <c r="M197" i="11"/>
  <c r="L197" i="11"/>
  <c r="I197" i="11"/>
  <c r="M189" i="11"/>
  <c r="J191" i="11" s="1"/>
  <c r="L189" i="11"/>
  <c r="I189" i="11"/>
  <c r="M181" i="11"/>
  <c r="J183" i="11" s="1"/>
  <c r="L181" i="11"/>
  <c r="I181" i="11"/>
  <c r="M173" i="11"/>
  <c r="L173" i="11"/>
  <c r="I173" i="11"/>
  <c r="M165" i="11"/>
  <c r="L165" i="11"/>
  <c r="I165" i="11"/>
  <c r="I167" i="11" s="1"/>
  <c r="M157" i="11"/>
  <c r="J159" i="11" s="1"/>
  <c r="L157" i="11"/>
  <c r="I157" i="11"/>
  <c r="M149" i="11"/>
  <c r="J151" i="11" s="1"/>
  <c r="L149" i="11"/>
  <c r="I149" i="11"/>
  <c r="M141" i="11"/>
  <c r="L141" i="11"/>
  <c r="I141" i="11"/>
  <c r="M137" i="11"/>
  <c r="L137" i="11"/>
  <c r="I137" i="11"/>
  <c r="M133" i="11"/>
  <c r="L133" i="11"/>
  <c r="I133" i="11"/>
  <c r="M125" i="11"/>
  <c r="L125" i="11"/>
  <c r="I125" i="11"/>
  <c r="M119" i="11"/>
  <c r="L119" i="11"/>
  <c r="I119" i="11"/>
  <c r="M105" i="11"/>
  <c r="L105" i="11"/>
  <c r="I105" i="11"/>
  <c r="M103" i="11"/>
  <c r="L103" i="11"/>
  <c r="I103" i="11"/>
  <c r="M99" i="11"/>
  <c r="L99" i="11"/>
  <c r="I99" i="11"/>
  <c r="M97" i="11"/>
  <c r="L97" i="11"/>
  <c r="I97" i="11"/>
  <c r="M95" i="11"/>
  <c r="L95" i="11"/>
  <c r="I95" i="11"/>
  <c r="M91" i="11"/>
  <c r="L91" i="11"/>
  <c r="N91" i="11" s="1"/>
  <c r="I91" i="11"/>
  <c r="M87" i="11"/>
  <c r="L87" i="11"/>
  <c r="I87" i="11"/>
  <c r="M79" i="11"/>
  <c r="L79" i="11"/>
  <c r="N79" i="11" s="1"/>
  <c r="I79" i="11"/>
  <c r="M71" i="11"/>
  <c r="L71" i="11"/>
  <c r="I71" i="11"/>
  <c r="M67" i="11"/>
  <c r="L67" i="11"/>
  <c r="I67" i="11"/>
  <c r="M59" i="11"/>
  <c r="L59" i="11"/>
  <c r="I59" i="11"/>
  <c r="M51" i="11"/>
  <c r="L51" i="11"/>
  <c r="I51" i="11"/>
  <c r="M43" i="11"/>
  <c r="J45" i="11" s="1"/>
  <c r="L43" i="11"/>
  <c r="I43" i="11"/>
  <c r="M35" i="11"/>
  <c r="L35" i="11"/>
  <c r="I35" i="11"/>
  <c r="M31" i="11"/>
  <c r="N31" i="11" s="1"/>
  <c r="L31" i="11"/>
  <c r="I31" i="11"/>
  <c r="M27" i="11"/>
  <c r="L27" i="11"/>
  <c r="N27" i="11" s="1"/>
  <c r="I27" i="11"/>
  <c r="M19" i="11"/>
  <c r="L19" i="11"/>
  <c r="I19" i="11"/>
  <c r="N125" i="11" l="1"/>
  <c r="J73" i="11"/>
  <c r="I45" i="11"/>
  <c r="N103" i="11"/>
  <c r="N51" i="11"/>
  <c r="N189" i="11"/>
  <c r="N119" i="11"/>
  <c r="I159" i="11"/>
  <c r="I199" i="11"/>
  <c r="J109" i="11"/>
  <c r="N97" i="11"/>
  <c r="N157" i="11"/>
  <c r="N197" i="11"/>
  <c r="N277" i="11"/>
  <c r="J199" i="11"/>
  <c r="I279" i="11"/>
  <c r="I81" i="11"/>
  <c r="N165" i="11"/>
  <c r="J21" i="11"/>
  <c r="I53" i="11"/>
  <c r="J81" i="11"/>
  <c r="N137" i="11"/>
  <c r="N173" i="11"/>
  <c r="N285" i="11"/>
  <c r="J53" i="11"/>
  <c r="J107" i="11"/>
  <c r="I215" i="11"/>
  <c r="N253" i="11"/>
  <c r="I61" i="11"/>
  <c r="N149" i="11"/>
  <c r="N261" i="11"/>
  <c r="N305" i="11"/>
  <c r="J37" i="11"/>
  <c r="N95" i="11"/>
  <c r="J167" i="11"/>
  <c r="I231" i="11"/>
  <c r="I309" i="11"/>
  <c r="N71" i="11"/>
  <c r="N229" i="11"/>
  <c r="N301" i="11"/>
  <c r="I311" i="11"/>
  <c r="I318" i="11" s="1"/>
  <c r="I175" i="11"/>
  <c r="I37" i="11"/>
  <c r="I151" i="11"/>
  <c r="J175" i="11"/>
  <c r="I263" i="11"/>
  <c r="N303" i="11"/>
  <c r="N99" i="11"/>
  <c r="N181" i="11"/>
  <c r="N213" i="11"/>
  <c r="I239" i="11"/>
  <c r="J127" i="11"/>
  <c r="I183" i="11"/>
  <c r="N293" i="11"/>
  <c r="N59" i="11"/>
  <c r="N87" i="11"/>
  <c r="N133" i="11"/>
  <c r="N35" i="11"/>
  <c r="J61" i="11"/>
  <c r="I191" i="11"/>
  <c r="N245" i="11"/>
  <c r="N297" i="11"/>
  <c r="I247" i="11"/>
  <c r="N105" i="11"/>
  <c r="N221" i="11"/>
  <c r="I73" i="11"/>
  <c r="I223" i="11"/>
  <c r="N19" i="11"/>
  <c r="N43" i="11"/>
  <c r="N67" i="11"/>
  <c r="I255" i="11"/>
  <c r="N299" i="11"/>
  <c r="N307" i="11"/>
  <c r="J207" i="11"/>
  <c r="I207" i="11"/>
  <c r="N205" i="11"/>
  <c r="J309" i="11"/>
  <c r="N289" i="11"/>
  <c r="I109" i="11"/>
  <c r="I317" i="11" s="1"/>
  <c r="I143" i="11"/>
  <c r="J271" i="11"/>
  <c r="I271" i="11"/>
  <c r="N269" i="11"/>
  <c r="J311" i="11"/>
  <c r="J143" i="11"/>
  <c r="N141" i="11"/>
  <c r="I107" i="11"/>
  <c r="I127" i="11"/>
  <c r="I21" i="11"/>
  <c r="I320" i="11" l="1"/>
  <c r="I322" i="11" s="1"/>
  <c r="I324" i="11" s="1"/>
</calcChain>
</file>

<file path=xl/sharedStrings.xml><?xml version="1.0" encoding="utf-8"?>
<sst xmlns="http://schemas.openxmlformats.org/spreadsheetml/2006/main" count="711" uniqueCount="282">
  <si>
    <t>PU H.T.</t>
  </si>
  <si>
    <t>Total H.T.</t>
  </si>
  <si>
    <t>Notes :</t>
  </si>
  <si>
    <t>1.</t>
  </si>
  <si>
    <t>Titre du dossier :</t>
  </si>
  <si>
    <t>Taux de TVA utilisés par le récapitulatif :</t>
  </si>
  <si>
    <t>2.</t>
  </si>
  <si>
    <t>Titre du lot :</t>
  </si>
  <si>
    <t>3.</t>
  </si>
  <si>
    <t>Date de valeur du lot :</t>
  </si>
  <si>
    <t>Code du lot :</t>
  </si>
  <si>
    <t>4.</t>
  </si>
  <si>
    <t>5.</t>
  </si>
  <si>
    <t>- Le taux 0% est toujours supporté qu'il soit dans cette liste ou non</t>
  </si>
  <si>
    <t>Paramètres</t>
  </si>
  <si>
    <t>Titre du document :</t>
  </si>
  <si>
    <t>6.</t>
  </si>
  <si>
    <t>v1.3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</si>
  <si>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</si>
  <si>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</si>
  <si>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Phase :</t>
  </si>
  <si>
    <t>Code du dossier</t>
  </si>
  <si>
    <t>Indice :</t>
  </si>
  <si>
    <t>7.</t>
  </si>
  <si>
    <t>8.</t>
  </si>
  <si>
    <t>9.</t>
  </si>
  <si>
    <t>Rue du dossier</t>
  </si>
  <si>
    <t>Code postal et ville du dossier</t>
  </si>
  <si>
    <t>Parcelle du dossier</t>
  </si>
  <si>
    <t/>
  </si>
  <si>
    <t>2</t>
  </si>
  <si>
    <t>Lot n°1</t>
  </si>
  <si>
    <t>MAÇONNERIE - PIERRE DE TAILLE</t>
  </si>
  <si>
    <t>3</t>
  </si>
  <si>
    <t>TRANCHE FERME</t>
  </si>
  <si>
    <t>4</t>
  </si>
  <si>
    <t>INSTALLATIONS DE CHANTIER</t>
  </si>
  <si>
    <t>8</t>
  </si>
  <si>
    <t>9</t>
  </si>
  <si>
    <t>ENS</t>
  </si>
  <si>
    <t>U</t>
  </si>
  <si>
    <t>4.&amp;</t>
  </si>
  <si>
    <t>OUVRAGES COMMUNS</t>
  </si>
  <si>
    <t>Documents</t>
  </si>
  <si>
    <t>Gravois</t>
  </si>
  <si>
    <t>Prorata</t>
  </si>
  <si>
    <t>RDC - SALLE D'AUDIENCE - aménagements partiels</t>
  </si>
  <si>
    <t>Déposes - Démolitions - Reposes</t>
  </si>
  <si>
    <t>RDC - GREFFE SERVICE JUDICIAIRE 1</t>
  </si>
  <si>
    <t>RDC - GREFFE SERVICE JUDICIAIRE 2</t>
  </si>
  <si>
    <t>RDC - SALLE DES PAS PERDUS</t>
  </si>
  <si>
    <t>R+3 - BUREAUX - aménagements partiels</t>
  </si>
  <si>
    <t>3.&amp;</t>
  </si>
  <si>
    <t>TRANCHE OPTIONNELLE</t>
  </si>
  <si>
    <t>5</t>
  </si>
  <si>
    <t>R+1</t>
  </si>
  <si>
    <t>R+2</t>
  </si>
  <si>
    <t>RDC - SALLE D'AUDIENCE</t>
  </si>
  <si>
    <t>RDC - HALL ENTREE</t>
  </si>
  <si>
    <t>RDC - DGT ESCALIER</t>
  </si>
  <si>
    <t>R+1 - GRAND ESCALIER</t>
  </si>
  <si>
    <t>R+1 - SALLE DES DELIBERES</t>
  </si>
  <si>
    <t>R+1 - SALON D'HONNEUR</t>
  </si>
  <si>
    <t>R+1 - BUREAU DU PRESIDENT</t>
  </si>
  <si>
    <t>R+1 - SALLE D'AUDIENCE</t>
  </si>
  <si>
    <t>R+1 - GALERIE NORD</t>
  </si>
  <si>
    <t>R+1 - GALERIE OUEST</t>
  </si>
  <si>
    <t>R+1 - GALERIE SUD</t>
  </si>
  <si>
    <t>R+1 - GALERIE EST</t>
  </si>
  <si>
    <t>R+2 - SALLE D'AUDIENCE</t>
  </si>
  <si>
    <t>R+2 - ESCALIER</t>
  </si>
  <si>
    <t>R+2 - SALLE DES MANDATAIRES</t>
  </si>
  <si>
    <t>R+2 - JUGE COMMISSAIRE 2</t>
  </si>
  <si>
    <t>R+3 - BUREAUX</t>
  </si>
  <si>
    <t>Lot n°2</t>
  </si>
  <si>
    <t>MENUISERIE BOIS EXTERIEURE</t>
  </si>
  <si>
    <t>RDC - ENTREE PMR</t>
  </si>
  <si>
    <t>Lot n°3</t>
  </si>
  <si>
    <t>MENUISERIE BOIS INTERIEURE - PLANCHER</t>
  </si>
  <si>
    <t>Lot n°4</t>
  </si>
  <si>
    <t>SERRURERIE</t>
  </si>
  <si>
    <t>Lot n°5</t>
  </si>
  <si>
    <t>PLATRERIE - CLOISON MODULAIRE</t>
  </si>
  <si>
    <t>R+2 - CIRCULATION</t>
  </si>
  <si>
    <t>Lot n°6</t>
  </si>
  <si>
    <t>PEINTURE - DEPLOMBAGE - SOL SOUPLE</t>
  </si>
  <si>
    <t>Lot n°7</t>
  </si>
  <si>
    <t>ELECTRICITE CFO/CFA - SSI</t>
  </si>
  <si>
    <t>7.1.1.1</t>
  </si>
  <si>
    <t>Raccordement des fluides</t>
  </si>
  <si>
    <t>7.1.1.1.1</t>
  </si>
  <si>
    <t>7.1.2.1</t>
  </si>
  <si>
    <t>7.1.2.1.1</t>
  </si>
  <si>
    <t>7.1.2.2</t>
  </si>
  <si>
    <t>7.1.2.2.1</t>
  </si>
  <si>
    <t>7.1.2.3</t>
  </si>
  <si>
    <t>7.1.2.3.1</t>
  </si>
  <si>
    <t>7.1.3.1</t>
  </si>
  <si>
    <t>7.1.3.1.1</t>
  </si>
  <si>
    <t>7.1.4.1</t>
  </si>
  <si>
    <t>7.1.4.1.1</t>
  </si>
  <si>
    <t>7.1.5.1</t>
  </si>
  <si>
    <t>7.1.5.1.1</t>
  </si>
  <si>
    <t>7.1.6.1</t>
  </si>
  <si>
    <t>7.1.6.1.1</t>
  </si>
  <si>
    <t>7.1.6.2</t>
  </si>
  <si>
    <t>Sécurité incendie</t>
  </si>
  <si>
    <t>7.1.6.2.1</t>
  </si>
  <si>
    <t>7.1.7.1</t>
  </si>
  <si>
    <t>7.1.7.1.1</t>
  </si>
  <si>
    <t>7.1.8.1</t>
  </si>
  <si>
    <t>7.1.8.1.1</t>
  </si>
  <si>
    <t>7.1.8.2</t>
  </si>
  <si>
    <t>Alimentations - Appareillages</t>
  </si>
  <si>
    <t>7.1.8.2.1</t>
  </si>
  <si>
    <t>7.1.8.3</t>
  </si>
  <si>
    <t>Appareillages</t>
  </si>
  <si>
    <t>7.1.8.3.1</t>
  </si>
  <si>
    <t>7.1.8.3.2</t>
  </si>
  <si>
    <t>7.1.8.3.3</t>
  </si>
  <si>
    <t>7.1.8.4</t>
  </si>
  <si>
    <t>7.1.8.4.1</t>
  </si>
  <si>
    <t>7.1.8.4.2</t>
  </si>
  <si>
    <t>7.2.1.1.1</t>
  </si>
  <si>
    <t>7.2.1.1.1.1</t>
  </si>
  <si>
    <t>7.2.1.2.1</t>
  </si>
  <si>
    <t>7.2.1.2.1.1</t>
  </si>
  <si>
    <t>7.2.2.1</t>
  </si>
  <si>
    <t>7.2.2.1.1</t>
  </si>
  <si>
    <t>7.2.2.2</t>
  </si>
  <si>
    <t>7.2.2.2.1</t>
  </si>
  <si>
    <t>7.2.2.3</t>
  </si>
  <si>
    <t>7.2.2.3.1</t>
  </si>
  <si>
    <t>7.2.3.1</t>
  </si>
  <si>
    <t>7.2.3.1.1</t>
  </si>
  <si>
    <t>7.2.4.1</t>
  </si>
  <si>
    <t>7.2.4.1.1</t>
  </si>
  <si>
    <t>7.2.5.1</t>
  </si>
  <si>
    <t>7.2.5.1.1</t>
  </si>
  <si>
    <t>7.2.6.1</t>
  </si>
  <si>
    <t>7.2.6.1.1</t>
  </si>
  <si>
    <t>7.2.7.1</t>
  </si>
  <si>
    <t>7.2.7.1.1</t>
  </si>
  <si>
    <t>7.2.8.1</t>
  </si>
  <si>
    <t>7.2.8.1.1</t>
  </si>
  <si>
    <t>7.2.9.1</t>
  </si>
  <si>
    <t>7.2.9.1.1</t>
  </si>
  <si>
    <t>7.2.10.1</t>
  </si>
  <si>
    <t>7.2.10.1.1</t>
  </si>
  <si>
    <t>7.2.11.1</t>
  </si>
  <si>
    <t>7.2.11.1.1</t>
  </si>
  <si>
    <t>7.2.12.1</t>
  </si>
  <si>
    <t>7.2.12.1.1</t>
  </si>
  <si>
    <t>7.2.13.1</t>
  </si>
  <si>
    <t>7.2.13.1.1</t>
  </si>
  <si>
    <t>7.2.14.1</t>
  </si>
  <si>
    <t>7.2.14.1.1</t>
  </si>
  <si>
    <t>7.2.15.1</t>
  </si>
  <si>
    <t>7.2.15.1.1</t>
  </si>
  <si>
    <t>7.2.16.1</t>
  </si>
  <si>
    <t>7.2.16.1.1</t>
  </si>
  <si>
    <t>7.2.17.1</t>
  </si>
  <si>
    <t>7.2.17.1.1</t>
  </si>
  <si>
    <t>7.2.18.1</t>
  </si>
  <si>
    <t>7.2.18.1.1</t>
  </si>
  <si>
    <t>7.2.19.1</t>
  </si>
  <si>
    <t>7.2.19.1.1</t>
  </si>
  <si>
    <t>7.2.20.1</t>
  </si>
  <si>
    <t>7.2.20.1.1</t>
  </si>
  <si>
    <t>7.2.20.2</t>
  </si>
  <si>
    <t>Raccordement - alimentation</t>
  </si>
  <si>
    <t>7.2.20.2.1</t>
  </si>
  <si>
    <t>7.2.20.2.2</t>
  </si>
  <si>
    <t>7.2.20.2.3</t>
  </si>
  <si>
    <t>7.2.20.3</t>
  </si>
  <si>
    <t>Appareillage</t>
  </si>
  <si>
    <t>7.2.20.3.1</t>
  </si>
  <si>
    <t>7.2.20.3.2</t>
  </si>
  <si>
    <t>7.2.20.3.3</t>
  </si>
  <si>
    <t>7.2.20.3.4</t>
  </si>
  <si>
    <t>7.2.20.3.5</t>
  </si>
  <si>
    <t>7.2.20.3.6</t>
  </si>
  <si>
    <t>Lot n°8</t>
  </si>
  <si>
    <t>PLOMBERIE - CHAUFFAGE - VENTILATION</t>
  </si>
  <si>
    <t>D.Q.E.</t>
  </si>
  <si>
    <t>RESTAURATION DES MENUISERIES EXTERIEURES ET DES DECORS INTERIEURS</t>
  </si>
  <si>
    <t>08/03/2026</t>
  </si>
  <si>
    <t>EP</t>
  </si>
  <si>
    <t>001</t>
  </si>
  <si>
    <t>Tribunal de commerce</t>
  </si>
  <si>
    <t>TOULOUSE</t>
  </si>
  <si>
    <t>N°</t>
  </si>
  <si>
    <t>Désignation</t>
  </si>
  <si>
    <t>C.C.T.P.</t>
  </si>
  <si>
    <t>- Etudes - Plans EXE - PPSPS - DOE</t>
  </si>
  <si>
    <t>- Chargement des gravois</t>
  </si>
  <si>
    <t>- Participation au compte prorata / 1.50%</t>
  </si>
  <si>
    <t>- Electricité</t>
  </si>
  <si>
    <t>- Dépose et repose d'ouvrages divers / équipements et appareillages</t>
  </si>
  <si>
    <t>- Mise à jour de la centrale SSI et plan de recollement</t>
  </si>
  <si>
    <t>- Alimentation CFO - CFA</t>
  </si>
  <si>
    <t xml:space="preserve">- Prise 2P+T en saillie compris cheminement plinthe </t>
  </si>
  <si>
    <t>- Prise RJ45 en saillie compris cheminement plinthe</t>
  </si>
  <si>
    <t>- Eclairage panneau LED</t>
  </si>
  <si>
    <t>- Eclairage de sécurité</t>
  </si>
  <si>
    <t>- Complément d'équipement</t>
  </si>
  <si>
    <t>- Alimentation CFO-Cfa</t>
  </si>
  <si>
    <t>- Alimentation spécifique / VMC</t>
  </si>
  <si>
    <t>- Alimentation spécifique / miroir</t>
  </si>
  <si>
    <t>- Interrupteur Simple Allumage</t>
  </si>
  <si>
    <t>- Interrupteur Va et Vient</t>
  </si>
  <si>
    <t>- Télérupteur</t>
  </si>
  <si>
    <t>- Prise de courant 2P+T 10/16A</t>
  </si>
  <si>
    <t>- Spot encastré</t>
  </si>
  <si>
    <t>- Spot encastré étanche</t>
  </si>
  <si>
    <t>Lot n°7 : ELECTRICITE CFO/CFA - SSI</t>
  </si>
  <si>
    <t xml:space="preserve"> TRANCHE FERME</t>
  </si>
  <si>
    <t xml:space="preserve"> TRANCHE OPTIONNELLE</t>
  </si>
  <si>
    <t xml:space="preserve"> INSTALLATIONS DE CHANTIER</t>
  </si>
  <si>
    <t xml:space="preserve"> OUVRAGES COMMUNS</t>
  </si>
  <si>
    <t xml:space="preserve"> RDC - SALLE D'AUDIENCE - aménagements partiels</t>
  </si>
  <si>
    <t xml:space="preserve"> RDC - GREFFE SERVICE JUDICIAIRE 1</t>
  </si>
  <si>
    <t xml:space="preserve"> RDC - GREFFE SERVICE JUDICIAIRE 2</t>
  </si>
  <si>
    <t xml:space="preserve"> RDC - SALLE DES PAS PERDUS</t>
  </si>
  <si>
    <t xml:space="preserve"> R+3 - BUREAUX - aménagements partiels</t>
  </si>
  <si>
    <t xml:space="preserve"> RDC - SALLE D'AUDIENCE</t>
  </si>
  <si>
    <t xml:space="preserve"> RDC - HALL ENTREE</t>
  </si>
  <si>
    <t xml:space="preserve"> RDC - DGT ESCALIER</t>
  </si>
  <si>
    <t xml:space="preserve"> R+1 - GRAND ESCALIER</t>
  </si>
  <si>
    <t xml:space="preserve"> R+1 - SALLE DES DELIBERES</t>
  </si>
  <si>
    <t xml:space="preserve"> R+1 - SALON D'HONNEUR</t>
  </si>
  <si>
    <t xml:space="preserve"> R+1 - BUREAU DU PRESIDENT</t>
  </si>
  <si>
    <t xml:space="preserve"> R+1 - SALLE D'AUDIENCE</t>
  </si>
  <si>
    <t xml:space="preserve"> R+1 - GALERIE NORD</t>
  </si>
  <si>
    <t xml:space="preserve"> R+1 - GALERIE OUEST</t>
  </si>
  <si>
    <t xml:space="preserve"> R+1 - GALERIE SUD</t>
  </si>
  <si>
    <t xml:space="preserve"> R+1 - GALERIE EST</t>
  </si>
  <si>
    <t xml:space="preserve"> R+2 - SALLE D'AUDIENCE</t>
  </si>
  <si>
    <t xml:space="preserve"> R+2 - ESCALIER</t>
  </si>
  <si>
    <t xml:space="preserve"> R+2 - SALLE DES MANDATAIRES</t>
  </si>
  <si>
    <t xml:space="preserve"> R+2 - JUGE COMMISSAIRE 2</t>
  </si>
  <si>
    <t xml:space="preserve"> R+3 - BUREAUX</t>
  </si>
  <si>
    <t xml:space="preserve"> RDC - ENTREE PMR</t>
  </si>
  <si>
    <t xml:space="preserve"> R+2 - CIRCULATION</t>
  </si>
  <si>
    <t>Maître d'Ouvrage :</t>
  </si>
  <si>
    <t>Maître d'Œuvre :</t>
  </si>
  <si>
    <t>TOTAL T.T.C.</t>
  </si>
  <si>
    <t>RECAPITULATION</t>
  </si>
  <si>
    <t>T.V.A. 20,00 %</t>
  </si>
  <si>
    <t>HAUTE GARONNE</t>
  </si>
  <si>
    <t>TRIBUNAL DE COMMERCE</t>
  </si>
  <si>
    <t>MINISTERE DE LA JUSTICE</t>
  </si>
  <si>
    <t>Délégation Interrégionale Sud</t>
  </si>
  <si>
    <t>Département Immobilier de Toulouse</t>
  </si>
  <si>
    <t xml:space="preserve">LE PAVILLON ARCHITECTURES </t>
  </si>
  <si>
    <t xml:space="preserve">23, rue Laganne </t>
  </si>
  <si>
    <t xml:space="preserve">31300 TOULOUSE </t>
  </si>
  <si>
    <t>mars 2026 - Ind 001</t>
  </si>
  <si>
    <t>7.4.1</t>
  </si>
  <si>
    <t>7.5.1</t>
  </si>
  <si>
    <t>7.5.2</t>
  </si>
  <si>
    <t>7.5.3</t>
  </si>
  <si>
    <t>7.6.1</t>
  </si>
  <si>
    <t>7.8.1</t>
  </si>
  <si>
    <t>7.7.1</t>
  </si>
  <si>
    <t>7.7.2</t>
  </si>
  <si>
    <t>7.7.4</t>
  </si>
  <si>
    <t>7.8.2</t>
  </si>
  <si>
    <t>7.8.3</t>
  </si>
  <si>
    <t>7.7.3</t>
  </si>
  <si>
    <t>Qté
MOE</t>
  </si>
  <si>
    <t>Qté Entreprise</t>
  </si>
  <si>
    <t>A                                                          le</t>
  </si>
  <si>
    <t>L 'entrepreneur soussigné (signature et cachet)</t>
  </si>
  <si>
    <t>Cadre de Décomposition du Prix Global et Forfaitaire</t>
  </si>
  <si>
    <r>
      <rPr>
        <b/>
        <u/>
        <sz val="9"/>
        <rFont val="Arial"/>
        <family val="2"/>
      </rPr>
      <t xml:space="preserve">IMPORTANT </t>
    </r>
    <r>
      <rPr>
        <b/>
        <sz val="9"/>
        <rFont val="Arial"/>
        <family val="2"/>
      </rPr>
      <t>:</t>
    </r>
  </si>
  <si>
    <t>Le devis étant Global et Forfaitaire, il appartient à l'entreprise</t>
  </si>
  <si>
    <t>de vérifier et éventuellement de rectifier les quantités</t>
  </si>
  <si>
    <t>prévues, de modifier ou compléter le contenu du cadre</t>
  </si>
  <si>
    <t>proposé. Aucune modification ultérieure des quantités</t>
  </si>
  <si>
    <t>ne sera acceptée en dehors de celles liées aux modifications</t>
  </si>
  <si>
    <t>de programme demandées par le maître d'ouvrage.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</si>
</sst>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6" formatCode="#,##0.00\ [$€];[Red]\-#,##0.00\ [$€]"/>
  </numFmts>
  <fonts count="37" x14ac:knownFonts="1">
    <font>
      <sz val="10"/>
      <name val="Arial"/>
    </font>
    <font>
      <sz val="10"/>
      <name val="Arial"/>
    </font>
    <font>
      <sz val="7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6"/>
      <name val="Arial"/>
      <family val="2"/>
    </font>
    <font>
      <b/>
      <sz val="14"/>
      <color indexed="10"/>
      <name val="Arial"/>
      <family val="2"/>
    </font>
    <font>
      <b/>
      <u/>
      <sz val="10"/>
      <color indexed="10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  <font>
      <sz val="13"/>
      <name val="Arial"/>
      <family val="2"/>
    </font>
    <font>
      <sz val="14"/>
      <name val="Arial"/>
      <family val="2"/>
    </font>
    <font>
      <u/>
      <sz val="14"/>
      <name val="Arial"/>
      <family val="2"/>
    </font>
    <font>
      <sz val="12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sz val="11"/>
      <name val="Arial"/>
      <family val="2"/>
    </font>
    <font>
      <b/>
      <u/>
      <sz val="9"/>
      <name val="Arial"/>
      <family val="2"/>
    </font>
    <font>
      <sz val="9"/>
      <name val="Microsoft Sans Serif"/>
      <family val="2"/>
    </font>
    <font>
      <b/>
      <sz val="11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i/>
      <sz val="14"/>
      <name val="Arial"/>
      <family val="2"/>
    </font>
    <font>
      <b/>
      <i/>
      <sz val="9"/>
      <name val="Arial"/>
      <family val="2"/>
    </font>
    <font>
      <i/>
      <sz val="8"/>
      <name val="Arial"/>
      <family val="2"/>
    </font>
    <font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5" fillId="0" borderId="0" applyFont="0" applyFill="0" applyBorder="0" applyAlignment="0" applyProtection="0">
      <alignment horizontal="left"/>
    </xf>
  </cellStyleXfs>
  <cellXfs count="216">
    <xf numFmtId="0" fontId="0" fillId="0" borderId="0" xfId="0"/>
    <xf numFmtId="0" fontId="6" fillId="0" borderId="0" xfId="0" applyFont="1"/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quotePrefix="1" applyAlignment="1">
      <alignment vertical="top"/>
    </xf>
    <xf numFmtId="0" fontId="0" fillId="0" borderId="0" xfId="0" applyAlignment="1">
      <alignment horizontal="left" vertical="top"/>
    </xf>
    <xf numFmtId="0" fontId="0" fillId="0" borderId="6" xfId="0" applyBorder="1" applyAlignment="1">
      <alignment horizontal="left" vertical="top"/>
    </xf>
    <xf numFmtId="10" fontId="0" fillId="0" borderId="8" xfId="0" applyNumberFormat="1" applyBorder="1" applyAlignment="1">
      <alignment horizontal="right" vertical="top"/>
    </xf>
    <xf numFmtId="10" fontId="0" fillId="0" borderId="5" xfId="0" applyNumberFormat="1" applyBorder="1" applyAlignment="1">
      <alignment horizontal="right" vertical="top"/>
    </xf>
    <xf numFmtId="9" fontId="0" fillId="0" borderId="5" xfId="0" applyNumberFormat="1" applyBorder="1" applyAlignment="1">
      <alignment horizontal="right" vertical="top"/>
    </xf>
    <xf numFmtId="9" fontId="0" fillId="0" borderId="9" xfId="0" applyNumberFormat="1" applyBorder="1" applyAlignment="1">
      <alignment horizontal="right" vertical="top"/>
    </xf>
    <xf numFmtId="0" fontId="0" fillId="0" borderId="0" xfId="0" applyAlignment="1">
      <alignment horizontal="center" vertical="top"/>
    </xf>
    <xf numFmtId="0" fontId="11" fillId="0" borderId="0" xfId="0" applyFont="1"/>
    <xf numFmtId="164" fontId="0" fillId="0" borderId="0" xfId="0" applyNumberFormat="1" applyAlignment="1">
      <alignment horizontal="center" vertical="top"/>
    </xf>
    <xf numFmtId="0" fontId="7" fillId="0" borderId="0" xfId="0" applyFont="1"/>
    <xf numFmtId="0" fontId="13" fillId="0" borderId="0" xfId="0" applyFont="1"/>
    <xf numFmtId="0" fontId="3" fillId="0" borderId="0" xfId="0" applyFont="1"/>
    <xf numFmtId="0" fontId="16" fillId="0" borderId="5" xfId="0" applyFont="1" applyBorder="1"/>
    <xf numFmtId="4" fontId="7" fillId="0" borderId="0" xfId="0" applyNumberFormat="1" applyFont="1" applyAlignment="1">
      <alignment horizontal="right"/>
    </xf>
    <xf numFmtId="4" fontId="7" fillId="0" borderId="4" xfId="0" applyNumberFormat="1" applyFont="1" applyBorder="1" applyAlignment="1">
      <alignment horizontal="right"/>
    </xf>
    <xf numFmtId="0" fontId="0" fillId="0" borderId="6" xfId="0" quotePrefix="1" applyBorder="1" applyAlignment="1">
      <alignment horizontal="left" vertical="top"/>
    </xf>
    <xf numFmtId="164" fontId="0" fillId="0" borderId="6" xfId="0" quotePrefix="1" applyNumberFormat="1" applyBorder="1" applyAlignment="1">
      <alignment horizontal="center" vertical="top"/>
    </xf>
    <xf numFmtId="0" fontId="0" fillId="0" borderId="0" xfId="0" quotePrefix="1" applyAlignment="1">
      <alignment horizontal="left" vertical="top"/>
    </xf>
    <xf numFmtId="10" fontId="0" fillId="0" borderId="0" xfId="0" applyNumberFormat="1" applyAlignment="1">
      <alignment horizontal="left" vertical="top"/>
    </xf>
    <xf numFmtId="0" fontId="18" fillId="0" borderId="0" xfId="0" applyFont="1"/>
    <xf numFmtId="0" fontId="5" fillId="0" borderId="5" xfId="0" applyFont="1" applyBorder="1" applyAlignment="1">
      <alignment horizontal="center"/>
    </xf>
    <xf numFmtId="0" fontId="5" fillId="0" borderId="0" xfId="0" applyFont="1"/>
    <xf numFmtId="4" fontId="5" fillId="0" borderId="5" xfId="0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15" fillId="0" borderId="5" xfId="0" quotePrefix="1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16" fillId="0" borderId="5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center"/>
    </xf>
    <xf numFmtId="0" fontId="0" fillId="0" borderId="5" xfId="0" applyBorder="1"/>
    <xf numFmtId="0" fontId="0" fillId="0" borderId="0" xfId="0" applyAlignment="1" applyProtection="1">
      <alignment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20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16" fillId="0" borderId="0" xfId="0" applyFont="1" applyAlignment="1" applyProtection="1">
      <alignment horizontal="center" vertical="top"/>
      <protection locked="0"/>
    </xf>
    <xf numFmtId="0" fontId="24" fillId="0" borderId="0" xfId="0" applyFont="1" applyAlignment="1" applyProtection="1">
      <alignment horizontal="left" vertical="top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vertical="top"/>
      <protection locked="0"/>
    </xf>
    <xf numFmtId="0" fontId="27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26" fillId="0" borderId="0" xfId="0" applyFont="1" applyAlignment="1" applyProtection="1">
      <alignment horizontal="left" vertical="top"/>
      <protection locked="0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10" fontId="5" fillId="0" borderId="0" xfId="0" applyNumberFormat="1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center" wrapText="1"/>
    </xf>
    <xf numFmtId="10" fontId="3" fillId="0" borderId="0" xfId="0" applyNumberFormat="1" applyFont="1" applyAlignment="1">
      <alignment horizontal="right"/>
    </xf>
    <xf numFmtId="10" fontId="3" fillId="0" borderId="0" xfId="0" applyNumberFormat="1" applyFont="1"/>
    <xf numFmtId="0" fontId="15" fillId="0" borderId="0" xfId="0" quotePrefix="1" applyFont="1" applyAlignment="1">
      <alignment horizontal="right" vertical="center" wrapText="1"/>
    </xf>
    <xf numFmtId="0" fontId="15" fillId="0" borderId="5" xfId="0" quotePrefix="1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right" vertical="center" wrapText="1"/>
    </xf>
    <xf numFmtId="0" fontId="14" fillId="0" borderId="0" xfId="0" applyFont="1"/>
    <xf numFmtId="10" fontId="15" fillId="0" borderId="0" xfId="0" applyNumberFormat="1" applyFont="1" applyAlignment="1">
      <alignment horizontal="right"/>
    </xf>
    <xf numFmtId="0" fontId="15" fillId="0" borderId="0" xfId="0" applyFont="1"/>
    <xf numFmtId="10" fontId="15" fillId="0" borderId="0" xfId="0" applyNumberFormat="1" applyFont="1"/>
    <xf numFmtId="0" fontId="15" fillId="0" borderId="0" xfId="0" quotePrefix="1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7" fillId="0" borderId="5" xfId="0" quotePrefix="1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/>
    </xf>
    <xf numFmtId="10" fontId="7" fillId="0" borderId="0" xfId="0" applyNumberFormat="1" applyFont="1" applyAlignment="1">
      <alignment horizontal="right"/>
    </xf>
    <xf numFmtId="10" fontId="7" fillId="0" borderId="0" xfId="0" applyNumberFormat="1" applyFont="1"/>
    <xf numFmtId="0" fontId="5" fillId="0" borderId="0" xfId="0" quotePrefix="1" applyFont="1" applyAlignment="1">
      <alignment horizontal="left" vertical="center" wrapText="1"/>
    </xf>
    <xf numFmtId="0" fontId="5" fillId="0" borderId="5" xfId="0" quotePrefix="1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17" fillId="0" borderId="0" xfId="0" applyFont="1"/>
    <xf numFmtId="10" fontId="5" fillId="0" borderId="0" xfId="0" applyNumberFormat="1" applyFont="1" applyAlignment="1">
      <alignment horizontal="right"/>
    </xf>
    <xf numFmtId="10" fontId="5" fillId="0" borderId="0" xfId="0" applyNumberFormat="1" applyFont="1"/>
    <xf numFmtId="0" fontId="5" fillId="0" borderId="5" xfId="0" quotePrefix="1" applyFont="1" applyBorder="1" applyAlignment="1">
      <alignment horizontal="left" vertical="center" wrapText="1" indent="1"/>
    </xf>
    <xf numFmtId="3" fontId="5" fillId="0" borderId="5" xfId="0" applyNumberFormat="1" applyFont="1" applyBorder="1" applyAlignment="1">
      <alignment horizontal="center" vertical="center" wrapText="1"/>
    </xf>
    <xf numFmtId="0" fontId="17" fillId="0" borderId="0" xfId="0" quotePrefix="1" applyFont="1"/>
    <xf numFmtId="4" fontId="5" fillId="0" borderId="11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7" fillId="0" borderId="5" xfId="0" quotePrefix="1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9" fillId="0" borderId="0" xfId="0" applyFont="1"/>
    <xf numFmtId="4" fontId="7" fillId="0" borderId="11" xfId="0" applyNumberFormat="1" applyFont="1" applyBorder="1" applyAlignment="1">
      <alignment horizontal="right" vertical="center" wrapText="1"/>
    </xf>
    <xf numFmtId="4" fontId="7" fillId="0" borderId="9" xfId="0" applyNumberFormat="1" applyFont="1" applyBorder="1" applyAlignment="1">
      <alignment horizontal="right" vertical="center" wrapText="1"/>
    </xf>
    <xf numFmtId="0" fontId="7" fillId="0" borderId="0" xfId="0" quotePrefix="1" applyFont="1" applyAlignment="1">
      <alignment horizontal="right" vertical="center" wrapText="1"/>
    </xf>
    <xf numFmtId="0" fontId="16" fillId="0" borderId="0" xfId="0" quotePrefix="1" applyFont="1" applyAlignment="1">
      <alignment horizontal="left" vertical="center" wrapText="1"/>
    </xf>
    <xf numFmtId="0" fontId="16" fillId="0" borderId="5" xfId="0" quotePrefix="1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right" vertical="center" wrapText="1"/>
    </xf>
    <xf numFmtId="10" fontId="16" fillId="0" borderId="0" xfId="0" applyNumberFormat="1" applyFont="1" applyAlignment="1">
      <alignment horizontal="right"/>
    </xf>
    <xf numFmtId="0" fontId="16" fillId="0" borderId="0" xfId="0" applyFont="1"/>
    <xf numFmtId="10" fontId="16" fillId="0" borderId="0" xfId="0" applyNumberFormat="1" applyFo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right" vertical="center" wrapText="1"/>
    </xf>
    <xf numFmtId="10" fontId="10" fillId="0" borderId="0" xfId="0" applyNumberFormat="1" applyFont="1" applyAlignment="1">
      <alignment horizontal="right"/>
    </xf>
    <xf numFmtId="0" fontId="10" fillId="0" borderId="0" xfId="0" applyFont="1"/>
    <xf numFmtId="10" fontId="10" fillId="0" borderId="0" xfId="0" applyNumberFormat="1" applyFont="1"/>
    <xf numFmtId="0" fontId="5" fillId="0" borderId="5" xfId="0" applyFont="1" applyBorder="1" applyAlignment="1">
      <alignment horizontal="center" vertical="center"/>
    </xf>
    <xf numFmtId="0" fontId="5" fillId="0" borderId="5" xfId="0" quotePrefix="1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/>
    </xf>
    <xf numFmtId="0" fontId="7" fillId="0" borderId="0" xfId="0" quotePrefix="1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" fontId="7" fillId="0" borderId="0" xfId="0" applyNumberFormat="1" applyFont="1" applyAlignment="1">
      <alignment horizontal="right" vertical="top"/>
    </xf>
    <xf numFmtId="0" fontId="9" fillId="0" borderId="0" xfId="0" applyFont="1" applyAlignment="1">
      <alignment vertical="top"/>
    </xf>
    <xf numFmtId="1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10" fontId="7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0" fontId="28" fillId="0" borderId="0" xfId="0" quotePrefix="1" applyFont="1" applyAlignment="1">
      <alignment horizontal="left" vertical="top" wrapText="1"/>
    </xf>
    <xf numFmtId="0" fontId="28" fillId="0" borderId="0" xfId="0" quotePrefix="1" applyFont="1" applyAlignment="1">
      <alignment horizontal="left" vertical="top"/>
    </xf>
    <xf numFmtId="0" fontId="7" fillId="0" borderId="0" xfId="0" quotePrefix="1" applyFont="1" applyAlignment="1">
      <alignment horizontal="center" vertical="top" wrapText="1"/>
    </xf>
    <xf numFmtId="0" fontId="7" fillId="0" borderId="0" xfId="0" quotePrefix="1" applyFont="1" applyAlignment="1">
      <alignment horizontal="left" vertical="top" wrapText="1"/>
    </xf>
    <xf numFmtId="4" fontId="7" fillId="0" borderId="0" xfId="0" quotePrefix="1" applyNumberFormat="1" applyFont="1" applyAlignment="1">
      <alignment horizontal="right" vertical="top"/>
    </xf>
    <xf numFmtId="4" fontId="7" fillId="0" borderId="4" xfId="0" quotePrefix="1" applyNumberFormat="1" applyFont="1" applyBorder="1" applyAlignment="1">
      <alignment horizontal="right" vertical="top"/>
    </xf>
    <xf numFmtId="0" fontId="7" fillId="0" borderId="0" xfId="0" quotePrefix="1" applyFont="1" applyAlignment="1">
      <alignment horizontal="left"/>
    </xf>
    <xf numFmtId="0" fontId="7" fillId="0" borderId="0" xfId="0" quotePrefix="1" applyFont="1" applyAlignment="1">
      <alignment horizontal="center"/>
    </xf>
    <xf numFmtId="0" fontId="7" fillId="0" borderId="0" xfId="0" quotePrefix="1" applyFont="1" applyAlignment="1">
      <alignment horizontal="righ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0" fontId="6" fillId="0" borderId="0" xfId="0" applyNumberFormat="1" applyFont="1" applyAlignment="1">
      <alignment horizontal="right"/>
    </xf>
    <xf numFmtId="10" fontId="6" fillId="0" borderId="0" xfId="0" applyNumberFormat="1" applyFont="1"/>
    <xf numFmtId="0" fontId="29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3" fontId="31" fillId="0" borderId="5" xfId="0" applyNumberFormat="1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right" vertical="center"/>
    </xf>
    <xf numFmtId="0" fontId="22" fillId="0" borderId="0" xfId="0" applyFont="1" applyAlignment="1" applyProtection="1">
      <alignment vertical="top"/>
      <protection locked="0"/>
    </xf>
    <xf numFmtId="0" fontId="30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center"/>
    </xf>
    <xf numFmtId="0" fontId="18" fillId="0" borderId="0" xfId="0" applyFont="1" applyAlignment="1" applyProtection="1">
      <alignment vertical="top"/>
      <protection locked="0"/>
    </xf>
    <xf numFmtId="0" fontId="3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2" fillId="0" borderId="0" xfId="0" applyFont="1" applyAlignment="1">
      <alignment horizontal="right" vertical="top"/>
    </xf>
    <xf numFmtId="0" fontId="32" fillId="0" borderId="0" xfId="0" applyFont="1" applyAlignment="1">
      <alignment horizontal="right"/>
    </xf>
    <xf numFmtId="0" fontId="3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10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>
      <alignment wrapText="1"/>
    </xf>
    <xf numFmtId="0" fontId="30" fillId="0" borderId="1" xfId="0" applyFont="1" applyBorder="1" applyAlignment="1">
      <alignment wrapText="1"/>
    </xf>
    <xf numFmtId="0" fontId="30" fillId="0" borderId="0" xfId="0" applyFont="1"/>
    <xf numFmtId="0" fontId="30" fillId="0" borderId="0" xfId="0" quotePrefix="1" applyFont="1"/>
    <xf numFmtId="0" fontId="2" fillId="2" borderId="1" xfId="0" applyFont="1" applyFill="1" applyBorder="1" applyAlignment="1">
      <alignment horizontal="left"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left" wrapText="1"/>
    </xf>
    <xf numFmtId="0" fontId="30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36" fillId="2" borderId="0" xfId="0" applyFont="1" applyFill="1" applyAlignment="1">
      <alignment horizontal="left" wrapText="1"/>
    </xf>
    <xf numFmtId="0" fontId="0" fillId="0" borderId="0" xfId="0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wrapText="1"/>
    </xf>
    <xf numFmtId="0" fontId="30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0" borderId="7" xfId="0" applyFont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8" fillId="0" borderId="0" xfId="0" applyFont="1" applyAlignment="1">
      <alignment vertical="top" wrapText="1"/>
    </xf>
    <xf numFmtId="0" fontId="32" fillId="0" borderId="0" xfId="0" applyFont="1" applyAlignment="1">
      <alignment vertical="top" wrapText="1"/>
    </xf>
    <xf numFmtId="0" fontId="30" fillId="0" borderId="0" xfId="0" applyFont="1" applyAlignment="1">
      <alignment vertical="top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Alignment="1">
      <alignment vertical="top"/>
    </xf>
    <xf numFmtId="0" fontId="0" fillId="0" borderId="0" xfId="0" applyAlignment="1" applyProtection="1">
      <alignment vertical="center"/>
      <protection locked="0"/>
    </xf>
    <xf numFmtId="0" fontId="31" fillId="0" borderId="5" xfId="0" applyFont="1" applyBorder="1" applyAlignment="1">
      <alignment horizontal="center"/>
    </xf>
    <xf numFmtId="0" fontId="16" fillId="0" borderId="0" xfId="0" applyFont="1" applyAlignment="1" applyProtection="1">
      <alignment horizontal="center" vertical="top"/>
      <protection locked="0"/>
    </xf>
    <xf numFmtId="0" fontId="19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21" fillId="0" borderId="0" xfId="0" applyFont="1" applyAlignment="1" applyProtection="1">
      <alignment horizontal="center" vertical="top"/>
      <protection locked="0"/>
    </xf>
    <xf numFmtId="0" fontId="22" fillId="0" borderId="0" xfId="0" applyFont="1" applyAlignment="1" applyProtection="1">
      <alignment horizontal="center" vertical="top"/>
      <protection locked="0"/>
    </xf>
    <xf numFmtId="0" fontId="23" fillId="0" borderId="16" xfId="0" applyFont="1" applyBorder="1" applyAlignment="1" applyProtection="1">
      <alignment horizontal="center" vertical="top" wrapText="1"/>
      <protection locked="0"/>
    </xf>
    <xf numFmtId="0" fontId="23" fillId="0" borderId="17" xfId="0" applyFont="1" applyBorder="1" applyAlignment="1" applyProtection="1">
      <alignment horizontal="center" vertical="top" wrapText="1"/>
      <protection locked="0"/>
    </xf>
    <xf numFmtId="0" fontId="23" fillId="0" borderId="18" xfId="0" applyFont="1" applyBorder="1" applyAlignment="1" applyProtection="1">
      <alignment horizontal="center" vertical="top" wrapText="1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10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0" xfId="0" quotePrefix="1" applyBorder="1" applyAlignment="1">
      <alignment horizontal="left" vertical="top" wrapText="1"/>
    </xf>
  </cellXfs>
  <cellStyles count="2">
    <cellStyle name="Euro" xfId="1" xr:uid="{F7EF5F3F-B6BC-4134-B2CE-515690B67D40}"/>
    <cellStyle name="Normal" xfId="0" builtinId="0"/>
  </cellStyles>
  <dxfs count="13"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  <color auto="1"/>
      </font>
    </dxf>
    <dxf>
      <font>
        <b val="0"/>
        <i val="0"/>
        <color auto="1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FDFD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676275</xdr:colOff>
      <xdr:row>58</xdr:row>
      <xdr:rowOff>66675</xdr:rowOff>
    </xdr:from>
    <xdr:to>
      <xdr:col>9</xdr:col>
      <xdr:colOff>885825</xdr:colOff>
      <xdr:row>64</xdr:row>
      <xdr:rowOff>104775</xdr:rowOff>
    </xdr:to>
    <xdr:sp macro="" textlink="CDPGF10!$K$3">
      <xdr:nvSpPr>
        <xdr:cNvPr id="3073" name="AutoShape 1">
          <a:extLst>
            <a:ext uri="{FF2B5EF4-FFF2-40B4-BE49-F238E27FC236}">
              <a16:creationId xmlns:a16="http://schemas.microsoft.com/office/drawing/2014/main" id="{2C0C8543-762A-75A3-109A-C63781C75F2C}"/>
            </a:ext>
          </a:extLst>
        </xdr:cNvPr>
        <xdr:cNvSpPr>
          <a:spLocks noChangeArrowheads="1" noTextEdit="1"/>
        </xdr:cNvSpPr>
      </xdr:nvSpPr>
      <xdr:spPr bwMode="auto">
        <a:xfrm>
          <a:off x="2876550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  <xdr:twoCellAnchor>
    <xdr:from>
      <xdr:col>5</xdr:col>
      <xdr:colOff>676275</xdr:colOff>
      <xdr:row>58</xdr:row>
      <xdr:rowOff>66675</xdr:rowOff>
    </xdr:from>
    <xdr:to>
      <xdr:col>8</xdr:col>
      <xdr:colOff>885825</xdr:colOff>
      <xdr:row>64</xdr:row>
      <xdr:rowOff>104775</xdr:rowOff>
    </xdr:to>
    <xdr:sp macro="" textlink="CDPGF10!$K$3">
      <xdr:nvSpPr>
        <xdr:cNvPr id="2" name="AutoShape 1">
          <a:extLst>
            <a:ext uri="{FF2B5EF4-FFF2-40B4-BE49-F238E27FC236}">
              <a16:creationId xmlns:a16="http://schemas.microsoft.com/office/drawing/2014/main" id="{B6D4202F-3574-423E-B11B-E8CAA418BEB9}"/>
            </a:ext>
          </a:extLst>
        </xdr:cNvPr>
        <xdr:cNvSpPr>
          <a:spLocks noChangeArrowheads="1" noTextEdit="1"/>
        </xdr:cNvSpPr>
      </xdr:nvSpPr>
      <xdr:spPr bwMode="auto">
        <a:xfrm>
          <a:off x="10829925" y="7705725"/>
          <a:ext cx="3781425" cy="8191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algn="ctr"/>
          <a:fld id="{C59360B7-1F71-4C7E-9F13-FCF6609D6378}" type="TxLink">
            <a:rPr lang="fr-FR" sz="2400" b="1"/>
            <a:pPr algn="ctr"/>
            <a:t>D.Q.E.</a:t>
          </a:fld>
          <a:endParaRPr lang="fr-FR" sz="2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69" name="AutoShape 1">
          <a:extLst>
            <a:ext uri="{FF2B5EF4-FFF2-40B4-BE49-F238E27FC236}">
              <a16:creationId xmlns:a16="http://schemas.microsoft.com/office/drawing/2014/main" id="{0F33DA0C-2FC7-9BC0-0032-87F3DE2D0A30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96BA21ED-12BE-4122-92C1-DCB3318ADC3B}" type="TxLink">
            <a:rPr lang="fr-FR"/>
            <a:pPr/>
            <a:t> </a:t>
          </a:fld>
          <a:endParaRPr lang="fr-FR"/>
        </a:p>
      </xdr:txBody>
    </xdr:sp>
    <xdr:clientData/>
  </xdr:twoCellAnchor>
  <xdr:twoCellAnchor>
    <xdr:from>
      <xdr:col>10</xdr:col>
      <xdr:colOff>533400</xdr:colOff>
      <xdr:row>74</xdr:row>
      <xdr:rowOff>76200</xdr:rowOff>
    </xdr:from>
    <xdr:to>
      <xdr:col>13</xdr:col>
      <xdr:colOff>742950</xdr:colOff>
      <xdr:row>80</xdr:row>
      <xdr:rowOff>114300</xdr:rowOff>
    </xdr:to>
    <xdr:sp macro="" textlink="N91">
      <xdr:nvSpPr>
        <xdr:cNvPr id="2070" name="AutoShape 2">
          <a:extLst>
            <a:ext uri="{FF2B5EF4-FFF2-40B4-BE49-F238E27FC236}">
              <a16:creationId xmlns:a16="http://schemas.microsoft.com/office/drawing/2014/main" id="{84A33FF0-BFE8-E548-ED15-CC019602AA6A}"/>
            </a:ext>
          </a:extLst>
        </xdr:cNvPr>
        <xdr:cNvSpPr>
          <a:spLocks noChangeArrowheads="1"/>
        </xdr:cNvSpPr>
      </xdr:nvSpPr>
      <xdr:spPr bwMode="auto">
        <a:xfrm>
          <a:off x="3629025" y="12544425"/>
          <a:ext cx="2495550" cy="1009650"/>
        </a:xfrm>
        <a:prstGeom prst="roundRect">
          <a:avLst>
            <a:gd name="adj" fmla="val 16667"/>
          </a:avLst>
        </a:prstGeom>
        <a:solidFill>
          <a:srgbClr val="DFDFDF"/>
        </a:solidFill>
        <a:ln w="0">
          <a:solidFill>
            <a:srgbClr val="000000"/>
          </a:solidFill>
          <a:round/>
          <a:headEnd/>
          <a:tailEnd/>
        </a:ln>
      </xdr:spPr>
      <xdr:txBody>
        <a:bodyPr/>
        <a:lstStyle/>
        <a:p>
          <a:fld id="{524DC58C-6E01-4A22-BF52-38D4CD202F14}" type="TxLink">
            <a:rPr lang="fr-FR"/>
            <a:pPr/>
            <a:t> </a:t>
          </a:fld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CF7AD-3411-45C6-A48A-42065B5BAC08}">
  <dimension ref="A1:I39"/>
  <sheetViews>
    <sheetView topLeftCell="A3" workbookViewId="0">
      <selection activeCell="A20" sqref="A20"/>
    </sheetView>
  </sheetViews>
  <sheetFormatPr baseColWidth="10" defaultRowHeight="12.75" x14ac:dyDescent="0.2"/>
  <cols>
    <col min="1" max="9" width="11.140625" style="39" customWidth="1"/>
    <col min="10" max="16384" width="11.42578125" style="39"/>
  </cols>
  <sheetData>
    <row r="1" spans="1:9" ht="16.5" x14ac:dyDescent="0.2">
      <c r="A1" s="187" t="s">
        <v>249</v>
      </c>
      <c r="B1" s="187"/>
      <c r="C1" s="187"/>
      <c r="D1" s="187"/>
      <c r="E1" s="187"/>
      <c r="F1" s="187"/>
      <c r="G1" s="187"/>
      <c r="H1" s="187"/>
      <c r="I1" s="187"/>
    </row>
    <row r="2" spans="1:9" ht="16.5" x14ac:dyDescent="0.2">
      <c r="A2" s="40"/>
    </row>
    <row r="3" spans="1:9" ht="18" x14ac:dyDescent="0.2">
      <c r="A3" s="41"/>
    </row>
    <row r="4" spans="1:9" ht="18" x14ac:dyDescent="0.2">
      <c r="A4" s="188" t="s">
        <v>190</v>
      </c>
      <c r="B4" s="188"/>
      <c r="C4" s="188"/>
      <c r="D4" s="188"/>
      <c r="E4" s="188"/>
      <c r="F4" s="188"/>
      <c r="G4" s="188"/>
      <c r="H4" s="188"/>
      <c r="I4" s="188"/>
    </row>
    <row r="5" spans="1:9" ht="18" x14ac:dyDescent="0.2">
      <c r="A5" s="42"/>
    </row>
    <row r="6" spans="1:9" ht="18" x14ac:dyDescent="0.2">
      <c r="A6" s="41"/>
    </row>
    <row r="7" spans="1:9" ht="18" x14ac:dyDescent="0.2">
      <c r="A7" s="43"/>
      <c r="B7" s="43"/>
      <c r="C7" s="43"/>
      <c r="D7" s="43"/>
      <c r="E7" s="43"/>
      <c r="F7" s="43"/>
      <c r="G7" s="43"/>
      <c r="H7" s="43"/>
      <c r="I7" s="43"/>
    </row>
    <row r="8" spans="1:9" ht="18" x14ac:dyDescent="0.2">
      <c r="A8" s="189" t="s">
        <v>250</v>
      </c>
      <c r="B8" s="189"/>
      <c r="C8" s="189"/>
      <c r="D8" s="189"/>
      <c r="E8" s="189"/>
      <c r="F8" s="189"/>
      <c r="G8" s="189"/>
      <c r="H8" s="189"/>
      <c r="I8" s="189"/>
    </row>
    <row r="9" spans="1:9" ht="18" x14ac:dyDescent="0.2">
      <c r="A9" s="41"/>
    </row>
    <row r="10" spans="1:9" ht="18" x14ac:dyDescent="0.2">
      <c r="A10" s="41"/>
    </row>
    <row r="11" spans="1:9" ht="15" x14ac:dyDescent="0.2">
      <c r="A11" s="190" t="s">
        <v>185</v>
      </c>
      <c r="B11" s="190"/>
      <c r="C11" s="190"/>
      <c r="D11" s="190"/>
      <c r="E11" s="190"/>
      <c r="F11" s="190"/>
      <c r="G11" s="190"/>
      <c r="H11" s="190"/>
      <c r="I11" s="190"/>
    </row>
    <row r="12" spans="1:9" ht="15" x14ac:dyDescent="0.2">
      <c r="A12" s="140"/>
      <c r="B12" s="140"/>
      <c r="C12" s="140"/>
      <c r="D12" s="140"/>
      <c r="E12" s="140"/>
      <c r="F12" s="140"/>
      <c r="G12" s="140"/>
      <c r="H12" s="140"/>
      <c r="I12" s="140"/>
    </row>
    <row r="13" spans="1:9" x14ac:dyDescent="0.2">
      <c r="A13" s="141"/>
      <c r="B13" s="141"/>
      <c r="C13" s="141"/>
      <c r="D13" s="141"/>
      <c r="E13" s="141"/>
      <c r="F13" s="141"/>
      <c r="G13" s="141"/>
      <c r="H13" s="141"/>
      <c r="I13" s="141"/>
    </row>
    <row r="14" spans="1:9" x14ac:dyDescent="0.2">
      <c r="A14" s="141"/>
      <c r="B14" s="141"/>
      <c r="C14" s="141"/>
      <c r="D14" s="141"/>
      <c r="E14" s="141"/>
      <c r="F14" s="141"/>
      <c r="G14" s="141"/>
      <c r="H14" s="141"/>
      <c r="I14" s="141"/>
    </row>
    <row r="15" spans="1:9" ht="18" x14ac:dyDescent="0.2">
      <c r="A15" s="41"/>
    </row>
    <row r="16" spans="1:9" ht="18" x14ac:dyDescent="0.2">
      <c r="A16" s="41"/>
    </row>
    <row r="17" spans="1:9" ht="18.75" thickBot="1" x14ac:dyDescent="0.25">
      <c r="A17" s="41"/>
    </row>
    <row r="18" spans="1:9" ht="60" customHeight="1" thickBot="1" x14ac:dyDescent="0.25">
      <c r="A18" s="191" t="s">
        <v>274</v>
      </c>
      <c r="B18" s="192"/>
      <c r="C18" s="192"/>
      <c r="D18" s="192"/>
      <c r="E18" s="192"/>
      <c r="F18" s="192"/>
      <c r="G18" s="192"/>
      <c r="H18" s="192"/>
      <c r="I18" s="193"/>
    </row>
    <row r="19" spans="1:9" s="184" customFormat="1" ht="34.5" customHeight="1" thickBot="1" x14ac:dyDescent="0.25">
      <c r="A19" s="194" t="str">
        <f>+CDPGF7!D3</f>
        <v>Lot n°7 : ELECTRICITE CFO/CFA - SSI</v>
      </c>
      <c r="B19" s="195"/>
      <c r="C19" s="195"/>
      <c r="D19" s="195"/>
      <c r="E19" s="195"/>
      <c r="F19" s="195"/>
      <c r="G19" s="195"/>
      <c r="H19" s="195"/>
      <c r="I19" s="196"/>
    </row>
    <row r="20" spans="1:9" x14ac:dyDescent="0.2">
      <c r="A20" s="44"/>
      <c r="B20" s="44"/>
      <c r="C20" s="44"/>
      <c r="D20" s="44"/>
      <c r="E20" s="44"/>
      <c r="F20" s="44"/>
      <c r="G20" s="44"/>
      <c r="H20" s="44"/>
      <c r="I20" s="44"/>
    </row>
    <row r="21" spans="1:9" x14ac:dyDescent="0.2">
      <c r="A21" s="186" t="s">
        <v>257</v>
      </c>
      <c r="B21" s="186"/>
      <c r="C21" s="186"/>
      <c r="D21" s="186"/>
      <c r="E21" s="186"/>
      <c r="F21" s="186"/>
      <c r="G21" s="186"/>
      <c r="H21" s="186"/>
      <c r="I21" s="186"/>
    </row>
    <row r="22" spans="1:9" ht="23.25" x14ac:dyDescent="0.2">
      <c r="A22" s="45"/>
    </row>
    <row r="23" spans="1:9" ht="23.25" x14ac:dyDescent="0.2">
      <c r="A23" s="45"/>
    </row>
    <row r="24" spans="1:9" ht="23.25" x14ac:dyDescent="0.2">
      <c r="A24" s="45"/>
    </row>
    <row r="25" spans="1:9" ht="23.25" x14ac:dyDescent="0.2">
      <c r="A25" s="45"/>
    </row>
    <row r="26" spans="1:9" ht="14.25" x14ac:dyDescent="0.2">
      <c r="A26" s="46"/>
    </row>
    <row r="27" spans="1:9" ht="23.25" x14ac:dyDescent="0.2">
      <c r="A27" s="45"/>
    </row>
    <row r="28" spans="1:9" ht="20.25" x14ac:dyDescent="0.2">
      <c r="A28" s="47"/>
    </row>
    <row r="29" spans="1:9" x14ac:dyDescent="0.2">
      <c r="A29" s="48" t="s">
        <v>244</v>
      </c>
      <c r="B29" s="49"/>
      <c r="C29" s="50" t="s">
        <v>251</v>
      </c>
      <c r="D29" s="49"/>
      <c r="E29" s="49"/>
    </row>
    <row r="30" spans="1:9" x14ac:dyDescent="0.2">
      <c r="A30" s="48"/>
      <c r="B30" s="49"/>
      <c r="C30" s="50" t="s">
        <v>252</v>
      </c>
      <c r="D30" s="49"/>
      <c r="E30" s="49"/>
    </row>
    <row r="31" spans="1:9" x14ac:dyDescent="0.2">
      <c r="A31" s="48"/>
      <c r="B31" s="49"/>
      <c r="C31" s="50" t="s">
        <v>253</v>
      </c>
      <c r="D31" s="49"/>
      <c r="E31" s="49"/>
    </row>
    <row r="32" spans="1:9" x14ac:dyDescent="0.2">
      <c r="A32" s="48"/>
      <c r="B32" s="49"/>
      <c r="C32" s="50"/>
      <c r="D32" s="49"/>
      <c r="E32" s="49"/>
    </row>
    <row r="33" spans="1:7" x14ac:dyDescent="0.2">
      <c r="A33" s="51"/>
      <c r="B33" s="49"/>
      <c r="C33" s="50"/>
      <c r="D33" s="49"/>
      <c r="E33" s="49"/>
    </row>
    <row r="34" spans="1:7" x14ac:dyDescent="0.2">
      <c r="A34" s="51"/>
      <c r="B34" s="49"/>
      <c r="C34" s="49"/>
      <c r="D34" s="49"/>
      <c r="E34" s="49"/>
    </row>
    <row r="35" spans="1:7" x14ac:dyDescent="0.2">
      <c r="A35" s="52" t="s">
        <v>245</v>
      </c>
      <c r="B35" s="49"/>
      <c r="C35" s="142" t="s">
        <v>254</v>
      </c>
      <c r="D35" s="24"/>
      <c r="E35" s="143"/>
      <c r="G35" s="142"/>
    </row>
    <row r="36" spans="1:7" x14ac:dyDescent="0.2">
      <c r="A36" s="52"/>
      <c r="B36" s="49"/>
      <c r="C36" s="142" t="s">
        <v>255</v>
      </c>
      <c r="D36" s="24"/>
      <c r="E36" s="143"/>
      <c r="G36" s="24"/>
    </row>
    <row r="37" spans="1:7" x14ac:dyDescent="0.2">
      <c r="A37" s="52"/>
      <c r="B37" s="49"/>
      <c r="C37" s="26" t="s">
        <v>256</v>
      </c>
      <c r="D37" s="143"/>
      <c r="E37" s="143"/>
      <c r="G37" s="142"/>
    </row>
    <row r="38" spans="1:7" x14ac:dyDescent="0.2">
      <c r="A38" s="52"/>
      <c r="B38" s="49"/>
      <c r="D38" s="143"/>
      <c r="E38" s="143"/>
      <c r="G38" s="142"/>
    </row>
    <row r="39" spans="1:7" x14ac:dyDescent="0.2">
      <c r="D39" s="143"/>
      <c r="E39" s="143"/>
      <c r="G39" s="26"/>
    </row>
  </sheetData>
  <mergeCells count="7">
    <mergeCell ref="A21:I21"/>
    <mergeCell ref="A1:I1"/>
    <mergeCell ref="A4:I4"/>
    <mergeCell ref="A8:I8"/>
    <mergeCell ref="A11:I11"/>
    <mergeCell ref="A18:I18"/>
    <mergeCell ref="A19:I19"/>
  </mergeCells>
  <pageMargins left="0.27559055118110198" right="0.27559055118110198" top="0.98425196850393704" bottom="0.98425196850393704" header="0.511811023622047" footer="0.51181102362204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080E3-4177-4287-99E7-A4B189C4ED06}">
  <dimension ref="A1:R330"/>
  <sheetViews>
    <sheetView showZeros="0" tabSelected="1" topLeftCell="B1" zoomScaleNormal="100" zoomScaleSheetLayoutView="100" workbookViewId="0">
      <selection activeCell="F19" sqref="F19"/>
    </sheetView>
  </sheetViews>
  <sheetFormatPr baseColWidth="10" defaultRowHeight="12.75" x14ac:dyDescent="0.2"/>
  <cols>
    <col min="1" max="1" width="1.28515625" style="101" hidden="1" customWidth="1"/>
    <col min="2" max="2" width="9.7109375" style="110" customWidth="1"/>
    <col min="3" max="3" width="8" style="103" customWidth="1"/>
    <col min="4" max="4" width="48.7109375" style="102" customWidth="1"/>
    <col min="5" max="5" width="5.7109375" style="103" customWidth="1"/>
    <col min="6" max="6" width="9" style="149" customWidth="1"/>
    <col min="7" max="7" width="9" style="103" customWidth="1"/>
    <col min="8" max="9" width="10.7109375" style="104" customWidth="1"/>
    <col min="10" max="10" width="9" style="90" hidden="1" customWidth="1"/>
    <col min="11" max="11" width="9.85546875" style="105" hidden="1" customWidth="1"/>
    <col min="12" max="12" width="12.85546875" style="106" hidden="1" customWidth="1"/>
    <col min="13" max="13" width="14" style="106" hidden="1" customWidth="1"/>
    <col min="14" max="14" width="16.140625" style="107" hidden="1" customWidth="1"/>
    <col min="15" max="15" width="0.42578125" style="12" hidden="1" customWidth="1"/>
    <col min="16" max="25" width="0" hidden="1" customWidth="1"/>
  </cols>
  <sheetData>
    <row r="1" spans="1:18" s="152" customFormat="1" ht="36" x14ac:dyDescent="0.2">
      <c r="A1" s="53"/>
      <c r="B1" s="54" t="s">
        <v>191</v>
      </c>
      <c r="C1" s="54" t="s">
        <v>193</v>
      </c>
      <c r="D1" s="54" t="s">
        <v>192</v>
      </c>
      <c r="E1" s="54" t="s">
        <v>40</v>
      </c>
      <c r="F1" s="144" t="s">
        <v>270</v>
      </c>
      <c r="G1" s="54" t="s">
        <v>271</v>
      </c>
      <c r="H1" s="55" t="s">
        <v>0</v>
      </c>
      <c r="I1" s="55" t="s">
        <v>1</v>
      </c>
      <c r="J1" s="150"/>
      <c r="K1" s="151"/>
      <c r="N1" s="151"/>
      <c r="O1" s="150"/>
    </row>
    <row r="2" spans="1:18" s="29" customFormat="1" ht="12" x14ac:dyDescent="0.2">
      <c r="A2" s="53"/>
      <c r="B2" s="108"/>
      <c r="C2" s="57"/>
      <c r="D2" s="57"/>
      <c r="E2" s="57"/>
      <c r="F2" s="136"/>
      <c r="G2" s="57"/>
      <c r="H2" s="58"/>
      <c r="I2" s="58"/>
      <c r="J2" s="28"/>
      <c r="K2" s="56"/>
      <c r="N2" s="56"/>
      <c r="O2" s="28"/>
    </row>
    <row r="3" spans="1:18" s="16" customFormat="1" ht="18.75" x14ac:dyDescent="0.25">
      <c r="A3" s="59" t="s">
        <v>30</v>
      </c>
      <c r="B3" s="38"/>
      <c r="C3" s="30"/>
      <c r="D3" s="37" t="s">
        <v>215</v>
      </c>
      <c r="E3" s="31"/>
      <c r="F3" s="145"/>
      <c r="G3" s="31"/>
      <c r="H3" s="32"/>
      <c r="I3" s="32"/>
      <c r="J3" s="15"/>
      <c r="K3" s="60"/>
      <c r="N3" s="61"/>
      <c r="O3" s="15"/>
    </row>
    <row r="4" spans="1:18" s="16" customFormat="1" ht="18.75" x14ac:dyDescent="0.25">
      <c r="A4" s="59"/>
      <c r="B4" s="38"/>
      <c r="C4" s="30"/>
      <c r="D4" s="37"/>
      <c r="E4" s="31"/>
      <c r="F4" s="145"/>
      <c r="G4" s="31"/>
      <c r="H4" s="32"/>
      <c r="I4" s="32"/>
      <c r="J4" s="15"/>
      <c r="K4" s="60"/>
      <c r="N4" s="61"/>
      <c r="O4" s="15"/>
    </row>
    <row r="5" spans="1:18" s="29" customFormat="1" ht="12" x14ac:dyDescent="0.2">
      <c r="B5" s="25"/>
      <c r="C5" s="17"/>
      <c r="D5" s="17" t="s">
        <v>275</v>
      </c>
      <c r="E5" s="25"/>
      <c r="F5" s="185"/>
      <c r="G5" s="185"/>
      <c r="H5" s="25"/>
      <c r="I5" s="25"/>
      <c r="J5" s="25"/>
      <c r="K5" s="27"/>
      <c r="L5" s="27"/>
      <c r="M5" s="28"/>
      <c r="N5" s="56"/>
      <c r="Q5" s="56"/>
      <c r="R5" s="28"/>
    </row>
    <row r="6" spans="1:18" s="29" customFormat="1" ht="12" x14ac:dyDescent="0.2">
      <c r="B6" s="25"/>
      <c r="C6" s="17"/>
      <c r="D6" s="17" t="s">
        <v>276</v>
      </c>
      <c r="E6" s="25"/>
      <c r="F6" s="185"/>
      <c r="G6" s="185"/>
      <c r="H6" s="25"/>
      <c r="I6" s="25"/>
      <c r="J6" s="25"/>
      <c r="K6" s="27"/>
      <c r="L6" s="27"/>
      <c r="M6" s="28"/>
      <c r="N6" s="56"/>
      <c r="Q6" s="56"/>
      <c r="R6" s="28"/>
    </row>
    <row r="7" spans="1:18" s="29" customFormat="1" ht="12" x14ac:dyDescent="0.2">
      <c r="B7" s="25"/>
      <c r="C7" s="17"/>
      <c r="D7" s="17" t="s">
        <v>277</v>
      </c>
      <c r="E7" s="25"/>
      <c r="F7" s="185"/>
      <c r="G7" s="185"/>
      <c r="H7" s="25"/>
      <c r="I7" s="25"/>
      <c r="J7" s="25"/>
      <c r="K7" s="27"/>
      <c r="L7" s="27"/>
      <c r="M7" s="28"/>
      <c r="N7" s="56"/>
      <c r="Q7" s="56"/>
      <c r="R7" s="28"/>
    </row>
    <row r="8" spans="1:18" s="29" customFormat="1" ht="12" x14ac:dyDescent="0.2">
      <c r="B8" s="25"/>
      <c r="C8" s="17"/>
      <c r="D8" s="17" t="s">
        <v>278</v>
      </c>
      <c r="E8" s="25"/>
      <c r="F8" s="185"/>
      <c r="G8" s="185"/>
      <c r="H8" s="25"/>
      <c r="I8" s="25"/>
      <c r="J8" s="25"/>
      <c r="K8" s="27"/>
      <c r="L8" s="27"/>
      <c r="M8" s="28"/>
      <c r="N8" s="56"/>
      <c r="Q8" s="56"/>
      <c r="R8" s="28"/>
    </row>
    <row r="9" spans="1:18" s="29" customFormat="1" ht="12" x14ac:dyDescent="0.2">
      <c r="B9" s="25"/>
      <c r="C9" s="17"/>
      <c r="D9" s="17" t="s">
        <v>279</v>
      </c>
      <c r="E9" s="25"/>
      <c r="F9" s="185"/>
      <c r="G9" s="185"/>
      <c r="H9" s="25"/>
      <c r="I9" s="25"/>
      <c r="J9" s="25"/>
      <c r="K9" s="27"/>
      <c r="L9" s="27"/>
      <c r="M9" s="28"/>
      <c r="N9" s="56"/>
      <c r="Q9" s="56"/>
      <c r="R9" s="28"/>
    </row>
    <row r="10" spans="1:18" s="29" customFormat="1" ht="12" x14ac:dyDescent="0.2">
      <c r="B10" s="25"/>
      <c r="C10" s="17"/>
      <c r="D10" s="17" t="s">
        <v>280</v>
      </c>
      <c r="E10" s="25"/>
      <c r="F10" s="185"/>
      <c r="G10" s="185"/>
      <c r="H10" s="25"/>
      <c r="I10" s="25"/>
      <c r="J10" s="25"/>
      <c r="K10" s="27"/>
      <c r="L10" s="27"/>
      <c r="M10" s="28"/>
      <c r="N10" s="56"/>
      <c r="Q10" s="56"/>
      <c r="R10" s="28"/>
    </row>
    <row r="11" spans="1:18" s="29" customFormat="1" ht="12" x14ac:dyDescent="0.2">
      <c r="B11" s="25"/>
      <c r="C11" s="17"/>
      <c r="D11" s="17" t="s">
        <v>281</v>
      </c>
      <c r="E11" s="25"/>
      <c r="F11" s="185"/>
      <c r="G11" s="185"/>
      <c r="H11" s="25"/>
      <c r="I11" s="25"/>
      <c r="J11" s="25"/>
      <c r="K11" s="27"/>
      <c r="L11" s="27"/>
      <c r="M11" s="28"/>
      <c r="N11" s="56"/>
      <c r="Q11" s="56"/>
      <c r="R11" s="28"/>
    </row>
    <row r="12" spans="1:18" s="16" customFormat="1" ht="18.75" x14ac:dyDescent="0.25">
      <c r="A12" s="59"/>
      <c r="B12" s="38"/>
      <c r="C12" s="30"/>
      <c r="D12" s="37"/>
      <c r="E12" s="31"/>
      <c r="F12" s="145"/>
      <c r="G12" s="31"/>
      <c r="H12" s="32"/>
      <c r="I12" s="32"/>
      <c r="J12" s="15"/>
      <c r="K12" s="60"/>
      <c r="N12" s="61"/>
      <c r="O12" s="15"/>
    </row>
    <row r="13" spans="1:18" s="68" customFormat="1" ht="26.1" customHeight="1" x14ac:dyDescent="0.2">
      <c r="A13" s="62" t="s">
        <v>33</v>
      </c>
      <c r="B13" s="38"/>
      <c r="C13" s="33"/>
      <c r="D13" s="63" t="s">
        <v>34</v>
      </c>
      <c r="E13" s="64"/>
      <c r="F13" s="135"/>
      <c r="G13" s="64"/>
      <c r="H13" s="65"/>
      <c r="I13" s="65"/>
      <c r="J13" s="66"/>
      <c r="K13" s="67"/>
      <c r="N13" s="69"/>
      <c r="O13" s="66"/>
    </row>
    <row r="14" spans="1:18" s="68" customFormat="1" x14ac:dyDescent="0.2">
      <c r="A14" s="70"/>
      <c r="B14" s="38"/>
      <c r="C14" s="33"/>
      <c r="D14" s="63"/>
      <c r="E14" s="64"/>
      <c r="F14" s="135"/>
      <c r="G14" s="64"/>
      <c r="H14" s="65"/>
      <c r="I14" s="65"/>
      <c r="J14" s="66"/>
      <c r="K14" s="67"/>
      <c r="N14" s="69"/>
      <c r="O14" s="66"/>
    </row>
    <row r="15" spans="1:18" s="14" customFormat="1" x14ac:dyDescent="0.2">
      <c r="A15" s="71" t="s">
        <v>35</v>
      </c>
      <c r="B15" s="38"/>
      <c r="C15" s="34"/>
      <c r="D15" s="72" t="s">
        <v>36</v>
      </c>
      <c r="E15" s="73"/>
      <c r="F15" s="138"/>
      <c r="G15" s="73"/>
      <c r="H15" s="74"/>
      <c r="I15" s="74"/>
      <c r="J15" s="12"/>
      <c r="K15" s="75"/>
      <c r="N15" s="76"/>
      <c r="O15" s="12"/>
    </row>
    <row r="16" spans="1:18" s="14" customFormat="1" x14ac:dyDescent="0.2">
      <c r="A16" s="71"/>
      <c r="B16" s="38"/>
      <c r="C16" s="34"/>
      <c r="D16" s="72"/>
      <c r="E16" s="73"/>
      <c r="F16" s="138"/>
      <c r="G16" s="73"/>
      <c r="H16" s="74"/>
      <c r="I16" s="74"/>
      <c r="J16" s="12"/>
      <c r="K16" s="75"/>
      <c r="N16" s="76"/>
      <c r="O16" s="12"/>
    </row>
    <row r="17" spans="1:15" s="26" customFormat="1" ht="12" x14ac:dyDescent="0.2">
      <c r="A17" s="77" t="s">
        <v>37</v>
      </c>
      <c r="B17" s="109" t="s">
        <v>88</v>
      </c>
      <c r="C17" s="35"/>
      <c r="D17" s="78" t="s">
        <v>89</v>
      </c>
      <c r="E17" s="57"/>
      <c r="F17" s="136"/>
      <c r="G17" s="57"/>
      <c r="H17" s="79"/>
      <c r="I17" s="79"/>
      <c r="J17" s="80"/>
      <c r="K17" s="81"/>
      <c r="N17" s="82"/>
      <c r="O17" s="80"/>
    </row>
    <row r="18" spans="1:15" s="26" customFormat="1" ht="12" x14ac:dyDescent="0.2">
      <c r="A18" s="77"/>
      <c r="B18" s="109"/>
      <c r="C18" s="35"/>
      <c r="D18" s="78"/>
      <c r="E18" s="57"/>
      <c r="F18" s="136"/>
      <c r="G18" s="57"/>
      <c r="H18" s="79"/>
      <c r="I18" s="79"/>
      <c r="J18" s="80"/>
      <c r="K18" s="81"/>
      <c r="N18" s="82"/>
      <c r="O18" s="80"/>
    </row>
    <row r="19" spans="1:15" s="26" customFormat="1" ht="12" x14ac:dyDescent="0.2">
      <c r="A19" s="77" t="s">
        <v>38</v>
      </c>
      <c r="B19" s="109" t="s">
        <v>90</v>
      </c>
      <c r="C19" s="35" t="s">
        <v>258</v>
      </c>
      <c r="D19" s="83" t="s">
        <v>197</v>
      </c>
      <c r="E19" s="35" t="s">
        <v>39</v>
      </c>
      <c r="F19" s="137">
        <v>1</v>
      </c>
      <c r="G19" s="84"/>
      <c r="H19" s="86"/>
      <c r="I19" s="87" t="str">
        <f>IF(ISBLANK(H19), "", ROUND(G19 * ROUND(H19, 2), 2))</f>
        <v/>
      </c>
      <c r="J19" s="85" t="s">
        <v>29</v>
      </c>
      <c r="K19" s="81">
        <v>0.2</v>
      </c>
      <c r="L19" s="26" t="b">
        <f>IF(AND(COUNTIF(TAUXTVA1:TAUXTVA4, K19) = 0, K19 &lt;&gt; 0), FALSE, IF(ISBLANK(K19), FALSE, TRUE))</f>
        <v>1</v>
      </c>
      <c r="M19" s="26" t="b">
        <f>IF(AND(A19 = "9", OR(J19 = "Variante", J19 = "Option")), FALSE, TRUE)</f>
        <v>1</v>
      </c>
      <c r="N19" s="82">
        <f>IF(AND(M19 = TRUE, L19 = TRUE), K19, "")</f>
        <v>0.2</v>
      </c>
      <c r="O19" s="80"/>
    </row>
    <row r="20" spans="1:15" s="26" customFormat="1" ht="12" x14ac:dyDescent="0.2">
      <c r="A20" s="77"/>
      <c r="B20" s="109"/>
      <c r="C20" s="35"/>
      <c r="D20" s="83"/>
      <c r="E20" s="35"/>
      <c r="F20" s="137"/>
      <c r="G20" s="84"/>
      <c r="H20" s="79"/>
      <c r="I20" s="79"/>
      <c r="J20" s="85"/>
      <c r="K20" s="81"/>
      <c r="N20" s="82"/>
      <c r="O20" s="80"/>
    </row>
    <row r="21" spans="1:15" s="14" customFormat="1" ht="12.75" customHeight="1" x14ac:dyDescent="0.2">
      <c r="A21" s="71" t="s">
        <v>41</v>
      </c>
      <c r="B21" s="38"/>
      <c r="C21" s="34"/>
      <c r="D21" s="88" t="s">
        <v>218</v>
      </c>
      <c r="E21" s="73"/>
      <c r="F21" s="139" t="s">
        <v>1</v>
      </c>
      <c r="G21" s="89"/>
      <c r="H21" s="74"/>
      <c r="I21" s="74">
        <f>IF(COUNTIF(M15:M19, FALSE) = COUNTIF(A15:A19, "9"), SUMIF(A15:A19, "9", I15:I19), SUMIF(M15:M19, TRUE, I15:I19))</f>
        <v>0</v>
      </c>
      <c r="J21" s="90" t="str">
        <f>IF(AND(COUNTIF(A15:A19, "9") &gt; 0, COUNTIF(M15:M19, FALSE) = COUNTIF(A15:A19, "9")), "Non totalisé", "")</f>
        <v/>
      </c>
      <c r="K21" s="75"/>
      <c r="N21" s="76"/>
      <c r="O21" s="12"/>
    </row>
    <row r="22" spans="1:15" s="14" customFormat="1" ht="12.75" customHeight="1" x14ac:dyDescent="0.2">
      <c r="A22" s="71"/>
      <c r="B22" s="38"/>
      <c r="C22" s="34"/>
      <c r="D22" s="88"/>
      <c r="E22" s="73"/>
      <c r="F22" s="139"/>
      <c r="G22" s="89"/>
      <c r="H22" s="74"/>
      <c r="I22" s="74"/>
      <c r="J22" s="90"/>
      <c r="K22" s="75"/>
      <c r="N22" s="76"/>
      <c r="O22" s="12"/>
    </row>
    <row r="23" spans="1:15" s="14" customFormat="1" x14ac:dyDescent="0.2">
      <c r="A23" s="71" t="s">
        <v>35</v>
      </c>
      <c r="B23" s="38"/>
      <c r="C23" s="34"/>
      <c r="D23" s="72" t="s">
        <v>42</v>
      </c>
      <c r="E23" s="73"/>
      <c r="F23" s="138"/>
      <c r="G23" s="73"/>
      <c r="H23" s="74"/>
      <c r="I23" s="74"/>
      <c r="J23" s="12"/>
      <c r="K23" s="75"/>
      <c r="N23" s="76"/>
      <c r="O23" s="12"/>
    </row>
    <row r="24" spans="1:15" s="14" customFormat="1" x14ac:dyDescent="0.2">
      <c r="A24" s="71"/>
      <c r="B24" s="38"/>
      <c r="C24" s="34"/>
      <c r="D24" s="72"/>
      <c r="E24" s="73"/>
      <c r="F24" s="138"/>
      <c r="G24" s="73"/>
      <c r="H24" s="74"/>
      <c r="I24" s="74"/>
      <c r="J24" s="12"/>
      <c r="K24" s="75"/>
      <c r="N24" s="76"/>
      <c r="O24" s="12"/>
    </row>
    <row r="25" spans="1:15" s="26" customFormat="1" ht="12" x14ac:dyDescent="0.2">
      <c r="A25" s="77" t="s">
        <v>37</v>
      </c>
      <c r="B25" s="109" t="s">
        <v>91</v>
      </c>
      <c r="C25" s="35"/>
      <c r="D25" s="78" t="s">
        <v>43</v>
      </c>
      <c r="E25" s="57"/>
      <c r="F25" s="136"/>
      <c r="G25" s="57"/>
      <c r="H25" s="79"/>
      <c r="I25" s="79"/>
      <c r="J25" s="80"/>
      <c r="K25" s="81"/>
      <c r="N25" s="82"/>
      <c r="O25" s="80"/>
    </row>
    <row r="26" spans="1:15" s="26" customFormat="1" ht="12" x14ac:dyDescent="0.2">
      <c r="A26" s="77"/>
      <c r="B26" s="109"/>
      <c r="C26" s="35"/>
      <c r="D26" s="78"/>
      <c r="E26" s="57"/>
      <c r="F26" s="136"/>
      <c r="G26" s="57"/>
      <c r="H26" s="79"/>
      <c r="I26" s="79"/>
      <c r="J26" s="80"/>
      <c r="K26" s="81"/>
      <c r="N26" s="82"/>
      <c r="O26" s="80"/>
    </row>
    <row r="27" spans="1:15" s="26" customFormat="1" ht="12" x14ac:dyDescent="0.2">
      <c r="A27" s="77" t="s">
        <v>38</v>
      </c>
      <c r="B27" s="109" t="s">
        <v>92</v>
      </c>
      <c r="C27" s="35" t="s">
        <v>259</v>
      </c>
      <c r="D27" s="83" t="s">
        <v>194</v>
      </c>
      <c r="E27" s="35" t="s">
        <v>39</v>
      </c>
      <c r="F27" s="137">
        <v>1</v>
      </c>
      <c r="G27" s="84"/>
      <c r="H27" s="79"/>
      <c r="I27" s="79" t="str">
        <f>IF(ISBLANK(H27), "", ROUND(G27 * ROUND(H27, 2), 2))</f>
        <v/>
      </c>
      <c r="J27" s="85" t="s">
        <v>29</v>
      </c>
      <c r="K27" s="81">
        <v>0.2</v>
      </c>
      <c r="L27" s="26" t="b">
        <f>IF(AND(COUNTIF(TAUXTVA1:TAUXTVA4, K27) = 0, K27 &lt;&gt; 0), FALSE, IF(ISBLANK(K27), FALSE, TRUE))</f>
        <v>1</v>
      </c>
      <c r="M27" s="26" t="b">
        <f>IF(AND(A27 = "9", OR(J27 = "Variante", J27 = "Option")), FALSE, TRUE)</f>
        <v>1</v>
      </c>
      <c r="N27" s="82">
        <f>IF(AND(M27 = TRUE, L27 = TRUE), K27, "")</f>
        <v>0.2</v>
      </c>
      <c r="O27" s="80"/>
    </row>
    <row r="28" spans="1:15" s="26" customFormat="1" ht="12" x14ac:dyDescent="0.2">
      <c r="A28" s="77"/>
      <c r="B28" s="109"/>
      <c r="C28" s="35"/>
      <c r="D28" s="83"/>
      <c r="E28" s="35"/>
      <c r="F28" s="137"/>
      <c r="G28" s="84"/>
      <c r="H28" s="79"/>
      <c r="I28" s="79"/>
      <c r="J28" s="85"/>
      <c r="K28" s="81"/>
      <c r="N28" s="82"/>
      <c r="O28" s="80"/>
    </row>
    <row r="29" spans="1:15" s="26" customFormat="1" ht="12" x14ac:dyDescent="0.2">
      <c r="A29" s="77" t="s">
        <v>37</v>
      </c>
      <c r="B29" s="109" t="s">
        <v>93</v>
      </c>
      <c r="C29" s="35"/>
      <c r="D29" s="78" t="s">
        <v>44</v>
      </c>
      <c r="E29" s="57"/>
      <c r="F29" s="136"/>
      <c r="G29" s="57"/>
      <c r="H29" s="79"/>
      <c r="I29" s="79"/>
      <c r="J29" s="80"/>
      <c r="K29" s="81"/>
      <c r="N29" s="82"/>
      <c r="O29" s="80"/>
    </row>
    <row r="30" spans="1:15" s="26" customFormat="1" ht="12" x14ac:dyDescent="0.2">
      <c r="A30" s="77"/>
      <c r="B30" s="109"/>
      <c r="C30" s="35"/>
      <c r="D30" s="78"/>
      <c r="E30" s="57"/>
      <c r="F30" s="136"/>
      <c r="G30" s="57"/>
      <c r="H30" s="79"/>
      <c r="I30" s="79"/>
      <c r="J30" s="80"/>
      <c r="K30" s="81"/>
      <c r="N30" s="82"/>
      <c r="O30" s="80"/>
    </row>
    <row r="31" spans="1:15" s="26" customFormat="1" ht="12" x14ac:dyDescent="0.2">
      <c r="A31" s="77" t="s">
        <v>38</v>
      </c>
      <c r="B31" s="109" t="s">
        <v>94</v>
      </c>
      <c r="C31" s="35" t="s">
        <v>260</v>
      </c>
      <c r="D31" s="83" t="s">
        <v>195</v>
      </c>
      <c r="E31" s="35" t="s">
        <v>39</v>
      </c>
      <c r="F31" s="137">
        <v>1</v>
      </c>
      <c r="G31" s="84"/>
      <c r="H31" s="79"/>
      <c r="I31" s="79" t="str">
        <f>IF(ISBLANK(H31), "", ROUND(G31 * ROUND(H31, 2), 2))</f>
        <v/>
      </c>
      <c r="J31" s="85" t="s">
        <v>29</v>
      </c>
      <c r="K31" s="81">
        <v>0.2</v>
      </c>
      <c r="L31" s="26" t="b">
        <f>IF(AND(COUNTIF(TAUXTVA1:TAUXTVA4, K31) = 0, K31 &lt;&gt; 0), FALSE, IF(ISBLANK(K31), FALSE, TRUE))</f>
        <v>1</v>
      </c>
      <c r="M31" s="26" t="b">
        <f>IF(AND(A31 = "9", OR(J31 = "Variante", J31 = "Option")), FALSE, TRUE)</f>
        <v>1</v>
      </c>
      <c r="N31" s="82">
        <f>IF(AND(M31 = TRUE, L31 = TRUE), K31, "")</f>
        <v>0.2</v>
      </c>
      <c r="O31" s="80"/>
    </row>
    <row r="32" spans="1:15" s="26" customFormat="1" ht="12" x14ac:dyDescent="0.2">
      <c r="A32" s="77"/>
      <c r="B32" s="109"/>
      <c r="C32" s="35"/>
      <c r="D32" s="83"/>
      <c r="E32" s="35"/>
      <c r="F32" s="137"/>
      <c r="G32" s="84"/>
      <c r="H32" s="79"/>
      <c r="I32" s="79"/>
      <c r="J32" s="85"/>
      <c r="K32" s="81"/>
      <c r="N32" s="82"/>
      <c r="O32" s="80"/>
    </row>
    <row r="33" spans="1:15" s="26" customFormat="1" ht="12" x14ac:dyDescent="0.2">
      <c r="A33" s="77" t="s">
        <v>37</v>
      </c>
      <c r="B33" s="109" t="s">
        <v>95</v>
      </c>
      <c r="C33" s="35"/>
      <c r="D33" s="78" t="s">
        <v>45</v>
      </c>
      <c r="E33" s="57"/>
      <c r="F33" s="136"/>
      <c r="G33" s="57"/>
      <c r="H33" s="79"/>
      <c r="I33" s="79"/>
      <c r="J33" s="80"/>
      <c r="K33" s="81"/>
      <c r="N33" s="82"/>
      <c r="O33" s="80"/>
    </row>
    <row r="34" spans="1:15" s="26" customFormat="1" ht="12" x14ac:dyDescent="0.2">
      <c r="A34" s="77"/>
      <c r="B34" s="109"/>
      <c r="C34" s="35"/>
      <c r="D34" s="78"/>
      <c r="E34" s="57"/>
      <c r="F34" s="136"/>
      <c r="G34" s="57"/>
      <c r="H34" s="79"/>
      <c r="I34" s="79"/>
      <c r="J34" s="80"/>
      <c r="K34" s="81"/>
      <c r="N34" s="82"/>
      <c r="O34" s="80"/>
    </row>
    <row r="35" spans="1:15" s="26" customFormat="1" ht="12" x14ac:dyDescent="0.2">
      <c r="A35" s="77" t="s">
        <v>38</v>
      </c>
      <c r="B35" s="109" t="s">
        <v>96</v>
      </c>
      <c r="C35" s="35" t="s">
        <v>261</v>
      </c>
      <c r="D35" s="83" t="s">
        <v>196</v>
      </c>
      <c r="E35" s="35" t="s">
        <v>39</v>
      </c>
      <c r="F35" s="137">
        <v>1</v>
      </c>
      <c r="G35" s="84"/>
      <c r="H35" s="86"/>
      <c r="I35" s="87" t="str">
        <f>IF(ISBLANK(H35), "", ROUND(G35 * ROUND(H35, 2), 2))</f>
        <v/>
      </c>
      <c r="J35" s="85" t="s">
        <v>29</v>
      </c>
      <c r="K35" s="81">
        <v>0.2</v>
      </c>
      <c r="L35" s="26" t="b">
        <f>IF(AND(COUNTIF(TAUXTVA1:TAUXTVA4, K35) = 0, K35 &lt;&gt; 0), FALSE, IF(ISBLANK(K35), FALSE, TRUE))</f>
        <v>1</v>
      </c>
      <c r="M35" s="26" t="b">
        <f>IF(AND(A35 = "9", OR(J35 = "Variante", J35 = "Option")), FALSE, TRUE)</f>
        <v>1</v>
      </c>
      <c r="N35" s="82">
        <f>IF(AND(M35 = TRUE, L35 = TRUE), K35, "")</f>
        <v>0.2</v>
      </c>
      <c r="O35" s="80"/>
    </row>
    <row r="36" spans="1:15" s="26" customFormat="1" ht="12" x14ac:dyDescent="0.2">
      <c r="A36" s="77"/>
      <c r="B36" s="109"/>
      <c r="C36" s="35"/>
      <c r="D36" s="83"/>
      <c r="E36" s="35"/>
      <c r="F36" s="137"/>
      <c r="G36" s="84"/>
      <c r="H36" s="79"/>
      <c r="I36" s="79"/>
      <c r="J36" s="85"/>
      <c r="K36" s="81"/>
      <c r="N36" s="82"/>
      <c r="O36" s="80"/>
    </row>
    <row r="37" spans="1:15" s="14" customFormat="1" ht="12.75" customHeight="1" x14ac:dyDescent="0.2">
      <c r="A37" s="71" t="s">
        <v>41</v>
      </c>
      <c r="B37" s="38"/>
      <c r="C37" s="34"/>
      <c r="D37" s="88" t="s">
        <v>219</v>
      </c>
      <c r="E37" s="73"/>
      <c r="F37" s="139" t="s">
        <v>1</v>
      </c>
      <c r="G37" s="89"/>
      <c r="H37" s="74"/>
      <c r="I37" s="74">
        <f>IF(COUNTIF(M23:M35, FALSE) = COUNTIF(A23:A35, "9"), SUMIF(A23:A35, "9", I23:I35), SUMIF(M23:M35, TRUE, I23:I35))</f>
        <v>0</v>
      </c>
      <c r="J37" s="90" t="str">
        <f>IF(AND(COUNTIF(A23:A35, "9") &gt; 0, COUNTIF(M23:M35, FALSE) = COUNTIF(A23:A35, "9")), "Non totalisé", "")</f>
        <v/>
      </c>
      <c r="K37" s="75"/>
      <c r="N37" s="76"/>
      <c r="O37" s="12"/>
    </row>
    <row r="38" spans="1:15" s="14" customFormat="1" ht="12.75" customHeight="1" x14ac:dyDescent="0.2">
      <c r="A38" s="71"/>
      <c r="B38" s="38"/>
      <c r="C38" s="34"/>
      <c r="D38" s="88"/>
      <c r="E38" s="73"/>
      <c r="F38" s="139"/>
      <c r="G38" s="89"/>
      <c r="H38" s="74"/>
      <c r="I38" s="74"/>
      <c r="J38" s="90"/>
      <c r="K38" s="75"/>
      <c r="N38" s="76"/>
      <c r="O38" s="12"/>
    </row>
    <row r="39" spans="1:15" s="14" customFormat="1" x14ac:dyDescent="0.2">
      <c r="A39" s="71" t="s">
        <v>35</v>
      </c>
      <c r="B39" s="38"/>
      <c r="C39" s="34"/>
      <c r="D39" s="72" t="s">
        <v>46</v>
      </c>
      <c r="E39" s="73"/>
      <c r="F39" s="138"/>
      <c r="G39" s="73"/>
      <c r="H39" s="74"/>
      <c r="I39" s="74"/>
      <c r="J39" s="12"/>
      <c r="K39" s="75"/>
      <c r="N39" s="76"/>
      <c r="O39" s="12"/>
    </row>
    <row r="40" spans="1:15" s="14" customFormat="1" x14ac:dyDescent="0.2">
      <c r="A40" s="71"/>
      <c r="B40" s="38"/>
      <c r="C40" s="34"/>
      <c r="D40" s="72"/>
      <c r="E40" s="73"/>
      <c r="F40" s="138"/>
      <c r="G40" s="73"/>
      <c r="H40" s="74"/>
      <c r="I40" s="74"/>
      <c r="J40" s="12"/>
      <c r="K40" s="75"/>
      <c r="N40" s="76"/>
      <c r="O40" s="12"/>
    </row>
    <row r="41" spans="1:15" s="26" customFormat="1" ht="12" x14ac:dyDescent="0.2">
      <c r="A41" s="77" t="s">
        <v>37</v>
      </c>
      <c r="B41" s="109" t="s">
        <v>97</v>
      </c>
      <c r="C41" s="35"/>
      <c r="D41" s="78" t="s">
        <v>47</v>
      </c>
      <c r="E41" s="57"/>
      <c r="F41" s="136"/>
      <c r="G41" s="57"/>
      <c r="H41" s="79"/>
      <c r="I41" s="79"/>
      <c r="J41" s="80"/>
      <c r="K41" s="81"/>
      <c r="N41" s="82"/>
      <c r="O41" s="80"/>
    </row>
    <row r="42" spans="1:15" s="26" customFormat="1" ht="12" x14ac:dyDescent="0.2">
      <c r="A42" s="77"/>
      <c r="B42" s="109"/>
      <c r="C42" s="35"/>
      <c r="D42" s="78"/>
      <c r="E42" s="57"/>
      <c r="F42" s="136"/>
      <c r="G42" s="57"/>
      <c r="H42" s="79"/>
      <c r="I42" s="79"/>
      <c r="J42" s="80"/>
      <c r="K42" s="81"/>
      <c r="N42" s="82"/>
      <c r="O42" s="80"/>
    </row>
    <row r="43" spans="1:15" s="26" customFormat="1" ht="24" x14ac:dyDescent="0.2">
      <c r="A43" s="77" t="s">
        <v>38</v>
      </c>
      <c r="B43" s="109" t="s">
        <v>98</v>
      </c>
      <c r="C43" s="35" t="s">
        <v>262</v>
      </c>
      <c r="D43" s="83" t="s">
        <v>198</v>
      </c>
      <c r="E43" s="35" t="s">
        <v>40</v>
      </c>
      <c r="F43" s="137">
        <v>1</v>
      </c>
      <c r="G43" s="84"/>
      <c r="H43" s="86"/>
      <c r="I43" s="87" t="str">
        <f>IF(ISBLANK(H43), "", ROUND(G43 * ROUND(H43, 2), 2))</f>
        <v/>
      </c>
      <c r="J43" s="85" t="s">
        <v>29</v>
      </c>
      <c r="K43" s="81">
        <v>0.2</v>
      </c>
      <c r="L43" s="26" t="b">
        <f>IF(AND(COUNTIF(TAUXTVA1:TAUXTVA4, K43) = 0, K43 &lt;&gt; 0), FALSE, IF(ISBLANK(K43), FALSE, TRUE))</f>
        <v>1</v>
      </c>
      <c r="M43" s="26" t="b">
        <f>IF(AND(A43 = "9", OR(J43 = "Variante", J43 = "Option")), FALSE, TRUE)</f>
        <v>1</v>
      </c>
      <c r="N43" s="82">
        <f>IF(AND(M43 = TRUE, L43 = TRUE), K43, "")</f>
        <v>0.2</v>
      </c>
      <c r="O43" s="80"/>
    </row>
    <row r="44" spans="1:15" s="26" customFormat="1" ht="12" x14ac:dyDescent="0.2">
      <c r="A44" s="77"/>
      <c r="B44" s="109"/>
      <c r="C44" s="35"/>
      <c r="D44" s="83"/>
      <c r="E44" s="35"/>
      <c r="F44" s="137"/>
      <c r="G44" s="84"/>
      <c r="H44" s="79"/>
      <c r="I44" s="79"/>
      <c r="J44" s="85"/>
      <c r="K44" s="81"/>
      <c r="N44" s="82"/>
      <c r="O44" s="80"/>
    </row>
    <row r="45" spans="1:15" s="14" customFormat="1" ht="12.75" customHeight="1" x14ac:dyDescent="0.2">
      <c r="A45" s="71" t="s">
        <v>41</v>
      </c>
      <c r="B45" s="38"/>
      <c r="C45" s="34"/>
      <c r="D45" s="88" t="s">
        <v>220</v>
      </c>
      <c r="E45" s="73"/>
      <c r="F45" s="139" t="s">
        <v>1</v>
      </c>
      <c r="G45" s="89"/>
      <c r="H45" s="74"/>
      <c r="I45" s="74">
        <f>IF(COUNTIF(M39:M43, FALSE) = COUNTIF(A39:A43, "9"), SUMIF(A39:A43, "9", I39:I43), SUMIF(M39:M43, TRUE, I39:I43))</f>
        <v>0</v>
      </c>
      <c r="J45" s="90" t="str">
        <f>IF(AND(COUNTIF(A39:A43, "9") &gt; 0, COUNTIF(M39:M43, FALSE) = COUNTIF(A39:A43, "9")), "Non totalisé", "")</f>
        <v/>
      </c>
      <c r="K45" s="75"/>
      <c r="N45" s="76"/>
      <c r="O45" s="12"/>
    </row>
    <row r="46" spans="1:15" s="14" customFormat="1" ht="12.75" customHeight="1" x14ac:dyDescent="0.2">
      <c r="A46" s="71"/>
      <c r="B46" s="38"/>
      <c r="C46" s="34"/>
      <c r="D46" s="88"/>
      <c r="E46" s="73"/>
      <c r="F46" s="139"/>
      <c r="G46" s="89"/>
      <c r="H46" s="74"/>
      <c r="I46" s="74"/>
      <c r="J46" s="90"/>
      <c r="K46" s="75"/>
      <c r="N46" s="76"/>
      <c r="O46" s="12"/>
    </row>
    <row r="47" spans="1:15" s="14" customFormat="1" x14ac:dyDescent="0.2">
      <c r="A47" s="71" t="s">
        <v>35</v>
      </c>
      <c r="B47" s="38"/>
      <c r="C47" s="34"/>
      <c r="D47" s="72" t="s">
        <v>48</v>
      </c>
      <c r="E47" s="73"/>
      <c r="F47" s="138"/>
      <c r="G47" s="73"/>
      <c r="H47" s="74"/>
      <c r="I47" s="74"/>
      <c r="J47" s="12"/>
      <c r="K47" s="75"/>
      <c r="N47" s="76"/>
      <c r="O47" s="12"/>
    </row>
    <row r="48" spans="1:15" s="14" customFormat="1" x14ac:dyDescent="0.2">
      <c r="A48" s="71"/>
      <c r="B48" s="38"/>
      <c r="C48" s="34"/>
      <c r="D48" s="72"/>
      <c r="E48" s="73"/>
      <c r="F48" s="138"/>
      <c r="G48" s="73"/>
      <c r="H48" s="74"/>
      <c r="I48" s="74"/>
      <c r="J48" s="12"/>
      <c r="K48" s="75"/>
      <c r="N48" s="76"/>
      <c r="O48" s="12"/>
    </row>
    <row r="49" spans="1:15" s="26" customFormat="1" ht="12" x14ac:dyDescent="0.2">
      <c r="A49" s="77" t="s">
        <v>37</v>
      </c>
      <c r="B49" s="109" t="s">
        <v>99</v>
      </c>
      <c r="C49" s="35"/>
      <c r="D49" s="78" t="s">
        <v>47</v>
      </c>
      <c r="E49" s="57"/>
      <c r="F49" s="136"/>
      <c r="G49" s="57"/>
      <c r="H49" s="79"/>
      <c r="I49" s="79"/>
      <c r="J49" s="80"/>
      <c r="K49" s="81"/>
      <c r="N49" s="82"/>
      <c r="O49" s="80"/>
    </row>
    <row r="50" spans="1:15" s="26" customFormat="1" ht="12" x14ac:dyDescent="0.2">
      <c r="A50" s="77"/>
      <c r="B50" s="109"/>
      <c r="C50" s="35"/>
      <c r="D50" s="78"/>
      <c r="E50" s="57"/>
      <c r="F50" s="136"/>
      <c r="G50" s="57"/>
      <c r="H50" s="79"/>
      <c r="I50" s="79"/>
      <c r="J50" s="80"/>
      <c r="K50" s="81"/>
      <c r="N50" s="82"/>
      <c r="O50" s="80"/>
    </row>
    <row r="51" spans="1:15" s="26" customFormat="1" ht="24" x14ac:dyDescent="0.2">
      <c r="A51" s="77" t="s">
        <v>38</v>
      </c>
      <c r="B51" s="109" t="s">
        <v>100</v>
      </c>
      <c r="C51" s="35" t="s">
        <v>262</v>
      </c>
      <c r="D51" s="83" t="s">
        <v>198</v>
      </c>
      <c r="E51" s="35" t="s">
        <v>40</v>
      </c>
      <c r="F51" s="137">
        <v>1</v>
      </c>
      <c r="G51" s="84"/>
      <c r="H51" s="86"/>
      <c r="I51" s="87" t="str">
        <f>IF(ISBLANK(H51), "", ROUND(G51 * ROUND(H51, 2), 2))</f>
        <v/>
      </c>
      <c r="J51" s="85" t="s">
        <v>29</v>
      </c>
      <c r="K51" s="81">
        <v>0.2</v>
      </c>
      <c r="L51" s="26" t="b">
        <f>IF(AND(COUNTIF(TAUXTVA1:TAUXTVA4, K51) = 0, K51 &lt;&gt; 0), FALSE, IF(ISBLANK(K51), FALSE, TRUE))</f>
        <v>1</v>
      </c>
      <c r="M51" s="26" t="b">
        <f>IF(AND(A51 = "9", OR(J51 = "Variante", J51 = "Option")), FALSE, TRUE)</f>
        <v>1</v>
      </c>
      <c r="N51" s="82">
        <f>IF(AND(M51 = TRUE, L51 = TRUE), K51, "")</f>
        <v>0.2</v>
      </c>
      <c r="O51" s="80"/>
    </row>
    <row r="52" spans="1:15" s="26" customFormat="1" ht="12" x14ac:dyDescent="0.2">
      <c r="A52" s="77"/>
      <c r="B52" s="109"/>
      <c r="C52" s="35"/>
      <c r="D52" s="83"/>
      <c r="E52" s="35"/>
      <c r="F52" s="137"/>
      <c r="G52" s="84"/>
      <c r="H52" s="79"/>
      <c r="I52" s="79"/>
      <c r="J52" s="85"/>
      <c r="K52" s="81"/>
      <c r="N52" s="82"/>
      <c r="O52" s="80"/>
    </row>
    <row r="53" spans="1:15" s="14" customFormat="1" ht="12.75" customHeight="1" x14ac:dyDescent="0.2">
      <c r="A53" s="71" t="s">
        <v>41</v>
      </c>
      <c r="B53" s="38"/>
      <c r="C53" s="34"/>
      <c r="D53" s="88" t="s">
        <v>221</v>
      </c>
      <c r="E53" s="73"/>
      <c r="F53" s="139" t="s">
        <v>1</v>
      </c>
      <c r="G53" s="89"/>
      <c r="H53" s="74"/>
      <c r="I53" s="74">
        <f>IF(COUNTIF(M47:M51, FALSE) = COUNTIF(A47:A51, "9"), SUMIF(A47:A51, "9", I47:I51), SUMIF(M47:M51, TRUE, I47:I51))</f>
        <v>0</v>
      </c>
      <c r="J53" s="90" t="str">
        <f>IF(AND(COUNTIF(A47:A51, "9") &gt; 0, COUNTIF(M47:M51, FALSE) = COUNTIF(A47:A51, "9")), "Non totalisé", "")</f>
        <v/>
      </c>
      <c r="K53" s="75"/>
      <c r="N53" s="76"/>
      <c r="O53" s="12"/>
    </row>
    <row r="54" spans="1:15" s="14" customFormat="1" ht="12.75" customHeight="1" x14ac:dyDescent="0.2">
      <c r="A54" s="71"/>
      <c r="B54" s="38"/>
      <c r="C54" s="34"/>
      <c r="D54" s="88"/>
      <c r="E54" s="73"/>
      <c r="F54" s="139"/>
      <c r="G54" s="89"/>
      <c r="H54" s="74"/>
      <c r="I54" s="74"/>
      <c r="J54" s="90"/>
      <c r="K54" s="75"/>
      <c r="N54" s="76"/>
      <c r="O54" s="12"/>
    </row>
    <row r="55" spans="1:15" s="14" customFormat="1" x14ac:dyDescent="0.2">
      <c r="A55" s="71" t="s">
        <v>35</v>
      </c>
      <c r="B55" s="38"/>
      <c r="C55" s="34"/>
      <c r="D55" s="72" t="s">
        <v>49</v>
      </c>
      <c r="E55" s="73"/>
      <c r="F55" s="138"/>
      <c r="G55" s="73"/>
      <c r="H55" s="74"/>
      <c r="I55" s="74"/>
      <c r="J55" s="12"/>
      <c r="K55" s="75"/>
      <c r="N55" s="76"/>
      <c r="O55" s="12"/>
    </row>
    <row r="56" spans="1:15" s="14" customFormat="1" x14ac:dyDescent="0.2">
      <c r="A56" s="71"/>
      <c r="B56" s="38"/>
      <c r="C56" s="34"/>
      <c r="D56" s="72"/>
      <c r="E56" s="73"/>
      <c r="F56" s="138"/>
      <c r="G56" s="73"/>
      <c r="H56" s="74"/>
      <c r="I56" s="74"/>
      <c r="J56" s="12"/>
      <c r="K56" s="75"/>
      <c r="N56" s="76"/>
      <c r="O56" s="12"/>
    </row>
    <row r="57" spans="1:15" s="26" customFormat="1" ht="12" x14ac:dyDescent="0.2">
      <c r="A57" s="77" t="s">
        <v>37</v>
      </c>
      <c r="B57" s="109" t="s">
        <v>101</v>
      </c>
      <c r="C57" s="35"/>
      <c r="D57" s="78" t="s">
        <v>47</v>
      </c>
      <c r="E57" s="57"/>
      <c r="F57" s="136"/>
      <c r="G57" s="57"/>
      <c r="H57" s="79"/>
      <c r="I57" s="79"/>
      <c r="J57" s="80"/>
      <c r="K57" s="81"/>
      <c r="N57" s="82"/>
      <c r="O57" s="80"/>
    </row>
    <row r="58" spans="1:15" s="26" customFormat="1" ht="12" x14ac:dyDescent="0.2">
      <c r="A58" s="77"/>
      <c r="B58" s="109"/>
      <c r="C58" s="35"/>
      <c r="D58" s="78"/>
      <c r="E58" s="57"/>
      <c r="F58" s="136"/>
      <c r="G58" s="57"/>
      <c r="H58" s="79"/>
      <c r="I58" s="79"/>
      <c r="J58" s="80"/>
      <c r="K58" s="81"/>
      <c r="N58" s="82"/>
      <c r="O58" s="80"/>
    </row>
    <row r="59" spans="1:15" s="26" customFormat="1" ht="24" x14ac:dyDescent="0.2">
      <c r="A59" s="77" t="s">
        <v>38</v>
      </c>
      <c r="B59" s="109" t="s">
        <v>102</v>
      </c>
      <c r="C59" s="35" t="s">
        <v>262</v>
      </c>
      <c r="D59" s="83" t="s">
        <v>198</v>
      </c>
      <c r="E59" s="35" t="s">
        <v>40</v>
      </c>
      <c r="F59" s="137">
        <v>1</v>
      </c>
      <c r="G59" s="84"/>
      <c r="H59" s="86"/>
      <c r="I59" s="87" t="str">
        <f>IF(ISBLANK(H59), "", ROUND(G59 * ROUND(H59, 2), 2))</f>
        <v/>
      </c>
      <c r="J59" s="85" t="s">
        <v>29</v>
      </c>
      <c r="K59" s="81">
        <v>0.2</v>
      </c>
      <c r="L59" s="26" t="b">
        <f>IF(AND(COUNTIF(TAUXTVA1:TAUXTVA4, K59) = 0, K59 &lt;&gt; 0), FALSE, IF(ISBLANK(K59), FALSE, TRUE))</f>
        <v>1</v>
      </c>
      <c r="M59" s="26" t="b">
        <f>IF(AND(A59 = "9", OR(J59 = "Variante", J59 = "Option")), FALSE, TRUE)</f>
        <v>1</v>
      </c>
      <c r="N59" s="82">
        <f>IF(AND(M59 = TRUE, L59 = TRUE), K59, "")</f>
        <v>0.2</v>
      </c>
      <c r="O59" s="80"/>
    </row>
    <row r="60" spans="1:15" s="26" customFormat="1" ht="12" x14ac:dyDescent="0.2">
      <c r="A60" s="77"/>
      <c r="B60" s="109"/>
      <c r="C60" s="35"/>
      <c r="D60" s="83"/>
      <c r="E60" s="35"/>
      <c r="F60" s="137"/>
      <c r="G60" s="84"/>
      <c r="H60" s="79"/>
      <c r="I60" s="79"/>
      <c r="J60" s="85"/>
      <c r="K60" s="81"/>
      <c r="N60" s="82"/>
      <c r="O60" s="80"/>
    </row>
    <row r="61" spans="1:15" s="14" customFormat="1" ht="12.75" customHeight="1" x14ac:dyDescent="0.2">
      <c r="A61" s="71" t="s">
        <v>41</v>
      </c>
      <c r="B61" s="38"/>
      <c r="C61" s="34"/>
      <c r="D61" s="88" t="s">
        <v>222</v>
      </c>
      <c r="E61" s="73"/>
      <c r="F61" s="139" t="s">
        <v>1</v>
      </c>
      <c r="G61" s="89"/>
      <c r="H61" s="74"/>
      <c r="I61" s="74">
        <f>IF(COUNTIF(M55:M59, FALSE) = COUNTIF(A55:A59, "9"), SUMIF(A55:A59, "9", I55:I59), SUMIF(M55:M59, TRUE, I55:I59))</f>
        <v>0</v>
      </c>
      <c r="J61" s="90" t="str">
        <f>IF(AND(COUNTIF(A55:A59, "9") &gt; 0, COUNTIF(M55:M59, FALSE) = COUNTIF(A55:A59, "9")), "Non totalisé", "")</f>
        <v/>
      </c>
      <c r="K61" s="75"/>
      <c r="N61" s="76"/>
      <c r="O61" s="12"/>
    </row>
    <row r="62" spans="1:15" s="14" customFormat="1" ht="12.75" customHeight="1" x14ac:dyDescent="0.2">
      <c r="A62" s="71"/>
      <c r="B62" s="38"/>
      <c r="C62" s="34"/>
      <c r="D62" s="88"/>
      <c r="E62" s="73"/>
      <c r="F62" s="139"/>
      <c r="G62" s="89"/>
      <c r="H62" s="74"/>
      <c r="I62" s="74"/>
      <c r="J62" s="90"/>
      <c r="K62" s="75"/>
      <c r="N62" s="76"/>
      <c r="O62" s="12"/>
    </row>
    <row r="63" spans="1:15" s="14" customFormat="1" x14ac:dyDescent="0.2">
      <c r="A63" s="71" t="s">
        <v>35</v>
      </c>
      <c r="B63" s="38"/>
      <c r="C63" s="34"/>
      <c r="D63" s="72" t="s">
        <v>50</v>
      </c>
      <c r="E63" s="73"/>
      <c r="F63" s="138"/>
      <c r="G63" s="73"/>
      <c r="H63" s="74"/>
      <c r="I63" s="74"/>
      <c r="J63" s="12"/>
      <c r="K63" s="75"/>
      <c r="N63" s="76"/>
      <c r="O63" s="12"/>
    </row>
    <row r="64" spans="1:15" s="14" customFormat="1" x14ac:dyDescent="0.2">
      <c r="A64" s="71"/>
      <c r="B64" s="38"/>
      <c r="C64" s="34"/>
      <c r="D64" s="72"/>
      <c r="E64" s="73"/>
      <c r="F64" s="138"/>
      <c r="G64" s="73"/>
      <c r="H64" s="74"/>
      <c r="I64" s="74"/>
      <c r="J64" s="12"/>
      <c r="K64" s="75"/>
      <c r="N64" s="76"/>
      <c r="O64" s="12"/>
    </row>
    <row r="65" spans="1:15" s="26" customFormat="1" ht="12" x14ac:dyDescent="0.2">
      <c r="A65" s="77" t="s">
        <v>37</v>
      </c>
      <c r="B65" s="109" t="s">
        <v>103</v>
      </c>
      <c r="C65" s="35"/>
      <c r="D65" s="78" t="s">
        <v>47</v>
      </c>
      <c r="E65" s="57"/>
      <c r="F65" s="136"/>
      <c r="G65" s="57"/>
      <c r="H65" s="79"/>
      <c r="I65" s="79"/>
      <c r="J65" s="80"/>
      <c r="K65" s="81"/>
      <c r="N65" s="82"/>
      <c r="O65" s="80"/>
    </row>
    <row r="66" spans="1:15" s="26" customFormat="1" ht="12" x14ac:dyDescent="0.2">
      <c r="A66" s="77"/>
      <c r="B66" s="109"/>
      <c r="C66" s="35"/>
      <c r="D66" s="78"/>
      <c r="E66" s="57"/>
      <c r="F66" s="136"/>
      <c r="G66" s="57"/>
      <c r="H66" s="79"/>
      <c r="I66" s="79"/>
      <c r="J66" s="80"/>
      <c r="K66" s="81"/>
      <c r="N66" s="82"/>
      <c r="O66" s="80"/>
    </row>
    <row r="67" spans="1:15" s="26" customFormat="1" ht="24" x14ac:dyDescent="0.2">
      <c r="A67" s="77" t="s">
        <v>38</v>
      </c>
      <c r="B67" s="109" t="s">
        <v>104</v>
      </c>
      <c r="C67" s="35" t="s">
        <v>262</v>
      </c>
      <c r="D67" s="83" t="s">
        <v>198</v>
      </c>
      <c r="E67" s="35" t="s">
        <v>40</v>
      </c>
      <c r="F67" s="137">
        <v>1</v>
      </c>
      <c r="G67" s="84"/>
      <c r="H67" s="79"/>
      <c r="I67" s="79" t="str">
        <f>IF(ISBLANK(H67), "", ROUND(G67 * ROUND(H67, 2), 2))</f>
        <v/>
      </c>
      <c r="J67" s="85" t="s">
        <v>29</v>
      </c>
      <c r="K67" s="81">
        <v>0.2</v>
      </c>
      <c r="L67" s="26" t="b">
        <f>IF(AND(COUNTIF(TAUXTVA1:TAUXTVA4, K67) = 0, K67 &lt;&gt; 0), FALSE, IF(ISBLANK(K67), FALSE, TRUE))</f>
        <v>1</v>
      </c>
      <c r="M67" s="26" t="b">
        <f>IF(AND(A67 = "9", OR(J67 = "Variante", J67 = "Option")), FALSE, TRUE)</f>
        <v>1</v>
      </c>
      <c r="N67" s="82">
        <f>IF(AND(M67 = TRUE, L67 = TRUE), K67, "")</f>
        <v>0.2</v>
      </c>
      <c r="O67" s="80"/>
    </row>
    <row r="68" spans="1:15" s="26" customFormat="1" ht="12" x14ac:dyDescent="0.2">
      <c r="A68" s="77"/>
      <c r="B68" s="109"/>
      <c r="C68" s="35"/>
      <c r="D68" s="83"/>
      <c r="E68" s="35"/>
      <c r="F68" s="137"/>
      <c r="G68" s="84"/>
      <c r="H68" s="79"/>
      <c r="I68" s="79"/>
      <c r="J68" s="85"/>
      <c r="K68" s="81"/>
      <c r="N68" s="82"/>
      <c r="O68" s="80"/>
    </row>
    <row r="69" spans="1:15" s="26" customFormat="1" ht="12" x14ac:dyDescent="0.2">
      <c r="A69" s="77" t="s">
        <v>37</v>
      </c>
      <c r="B69" s="109" t="s">
        <v>105</v>
      </c>
      <c r="C69" s="35"/>
      <c r="D69" s="78" t="s">
        <v>106</v>
      </c>
      <c r="E69" s="57"/>
      <c r="F69" s="136"/>
      <c r="G69" s="57"/>
      <c r="H69" s="79"/>
      <c r="I69" s="79"/>
      <c r="J69" s="80"/>
      <c r="K69" s="81"/>
      <c r="N69" s="82"/>
      <c r="O69" s="80"/>
    </row>
    <row r="70" spans="1:15" s="26" customFormat="1" ht="12" x14ac:dyDescent="0.2">
      <c r="A70" s="77"/>
      <c r="B70" s="109"/>
      <c r="C70" s="35"/>
      <c r="D70" s="78"/>
      <c r="E70" s="57"/>
      <c r="F70" s="136"/>
      <c r="G70" s="57"/>
      <c r="H70" s="79"/>
      <c r="I70" s="79"/>
      <c r="J70" s="80"/>
      <c r="K70" s="81"/>
      <c r="N70" s="82"/>
      <c r="O70" s="80"/>
    </row>
    <row r="71" spans="1:15" s="26" customFormat="1" ht="12" x14ac:dyDescent="0.2">
      <c r="A71" s="77" t="s">
        <v>38</v>
      </c>
      <c r="B71" s="109" t="s">
        <v>107</v>
      </c>
      <c r="C71" s="35" t="s">
        <v>263</v>
      </c>
      <c r="D71" s="83" t="s">
        <v>199</v>
      </c>
      <c r="E71" s="35" t="s">
        <v>39</v>
      </c>
      <c r="F71" s="137">
        <v>1</v>
      </c>
      <c r="G71" s="84"/>
      <c r="H71" s="86"/>
      <c r="I71" s="87" t="str">
        <f>IF(ISBLANK(H71), "", ROUND(G71 * ROUND(H71, 2), 2))</f>
        <v/>
      </c>
      <c r="J71" s="85" t="s">
        <v>29</v>
      </c>
      <c r="K71" s="81">
        <v>0.2</v>
      </c>
      <c r="L71" s="26" t="b">
        <f>IF(AND(COUNTIF(TAUXTVA1:TAUXTVA4, K71) = 0, K71 &lt;&gt; 0), FALSE, IF(ISBLANK(K71), FALSE, TRUE))</f>
        <v>1</v>
      </c>
      <c r="M71" s="26" t="b">
        <f>IF(AND(A71 = "9", OR(J71 = "Variante", J71 = "Option")), FALSE, TRUE)</f>
        <v>1</v>
      </c>
      <c r="N71" s="82">
        <f>IF(AND(M71 = TRUE, L71 = TRUE), K71, "")</f>
        <v>0.2</v>
      </c>
      <c r="O71" s="80"/>
    </row>
    <row r="72" spans="1:15" s="26" customFormat="1" ht="12" x14ac:dyDescent="0.2">
      <c r="A72" s="77"/>
      <c r="B72" s="109"/>
      <c r="C72" s="35"/>
      <c r="D72" s="83"/>
      <c r="E72" s="35"/>
      <c r="F72" s="137"/>
      <c r="G72" s="84"/>
      <c r="H72" s="79"/>
      <c r="I72" s="79"/>
      <c r="J72" s="85"/>
      <c r="K72" s="81"/>
      <c r="N72" s="82"/>
      <c r="O72" s="80"/>
    </row>
    <row r="73" spans="1:15" s="14" customFormat="1" ht="12.75" customHeight="1" x14ac:dyDescent="0.2">
      <c r="A73" s="71" t="s">
        <v>41</v>
      </c>
      <c r="B73" s="38"/>
      <c r="C73" s="34"/>
      <c r="D73" s="88" t="s">
        <v>223</v>
      </c>
      <c r="E73" s="73"/>
      <c r="F73" s="139" t="s">
        <v>1</v>
      </c>
      <c r="G73" s="89"/>
      <c r="H73" s="74"/>
      <c r="I73" s="74">
        <f>IF(COUNTIF(M63:M71, FALSE) = COUNTIF(A63:A71, "9"), SUMIF(A63:A71, "9", I63:I71), SUMIF(M63:M71, TRUE, I63:I71))</f>
        <v>0</v>
      </c>
      <c r="J73" s="90" t="str">
        <f>IF(AND(COUNTIF(A63:A71, "9") &gt; 0, COUNTIF(M63:M71, FALSE) = COUNTIF(A63:A71, "9")), "Non totalisé", "")</f>
        <v/>
      </c>
      <c r="K73" s="75"/>
      <c r="N73" s="76"/>
      <c r="O73" s="12"/>
    </row>
    <row r="74" spans="1:15" s="14" customFormat="1" ht="12.75" customHeight="1" x14ac:dyDescent="0.2">
      <c r="A74" s="71"/>
      <c r="B74" s="38"/>
      <c r="C74" s="34"/>
      <c r="D74" s="88"/>
      <c r="E74" s="73"/>
      <c r="F74" s="139"/>
      <c r="G74" s="89"/>
      <c r="H74" s="74"/>
      <c r="I74" s="74"/>
      <c r="J74" s="90"/>
      <c r="K74" s="75"/>
      <c r="N74" s="76"/>
      <c r="O74" s="12"/>
    </row>
    <row r="75" spans="1:15" s="14" customFormat="1" x14ac:dyDescent="0.2">
      <c r="A75" s="71" t="s">
        <v>35</v>
      </c>
      <c r="B75" s="38"/>
      <c r="C75" s="34"/>
      <c r="D75" s="72" t="s">
        <v>76</v>
      </c>
      <c r="E75" s="73"/>
      <c r="F75" s="138"/>
      <c r="G75" s="73"/>
      <c r="H75" s="74"/>
      <c r="I75" s="74"/>
      <c r="J75" s="12"/>
      <c r="K75" s="75"/>
      <c r="N75" s="76"/>
      <c r="O75" s="12"/>
    </row>
    <row r="76" spans="1:15" s="14" customFormat="1" x14ac:dyDescent="0.2">
      <c r="A76" s="71"/>
      <c r="B76" s="38"/>
      <c r="C76" s="34"/>
      <c r="D76" s="72"/>
      <c r="E76" s="73"/>
      <c r="F76" s="138"/>
      <c r="G76" s="73"/>
      <c r="H76" s="74"/>
      <c r="I76" s="74"/>
      <c r="J76" s="12"/>
      <c r="K76" s="75"/>
      <c r="N76" s="76"/>
      <c r="O76" s="12"/>
    </row>
    <row r="77" spans="1:15" s="26" customFormat="1" ht="12" x14ac:dyDescent="0.2">
      <c r="A77" s="77" t="s">
        <v>37</v>
      </c>
      <c r="B77" s="109" t="s">
        <v>108</v>
      </c>
      <c r="C77" s="35"/>
      <c r="D77" s="78" t="s">
        <v>47</v>
      </c>
      <c r="E77" s="57"/>
      <c r="F77" s="136"/>
      <c r="G77" s="57"/>
      <c r="H77" s="79"/>
      <c r="I77" s="79"/>
      <c r="J77" s="80"/>
      <c r="K77" s="81"/>
      <c r="N77" s="82"/>
      <c r="O77" s="80"/>
    </row>
    <row r="78" spans="1:15" s="26" customFormat="1" ht="12" x14ac:dyDescent="0.2">
      <c r="A78" s="77"/>
      <c r="B78" s="109"/>
      <c r="C78" s="35"/>
      <c r="D78" s="78"/>
      <c r="E78" s="57"/>
      <c r="F78" s="136"/>
      <c r="G78" s="57"/>
      <c r="H78" s="79"/>
      <c r="I78" s="79"/>
      <c r="J78" s="80"/>
      <c r="K78" s="81"/>
      <c r="N78" s="82"/>
      <c r="O78" s="80"/>
    </row>
    <row r="79" spans="1:15" s="26" customFormat="1" ht="24" x14ac:dyDescent="0.2">
      <c r="A79" s="77" t="s">
        <v>38</v>
      </c>
      <c r="B79" s="109" t="s">
        <v>109</v>
      </c>
      <c r="C79" s="35" t="s">
        <v>262</v>
      </c>
      <c r="D79" s="83" t="s">
        <v>198</v>
      </c>
      <c r="E79" s="35" t="s">
        <v>40</v>
      </c>
      <c r="F79" s="137">
        <v>1</v>
      </c>
      <c r="G79" s="84"/>
      <c r="H79" s="86"/>
      <c r="I79" s="87" t="str">
        <f>IF(ISBLANK(H79), "", ROUND(G79 * ROUND(H79, 2), 2))</f>
        <v/>
      </c>
      <c r="J79" s="85" t="s">
        <v>29</v>
      </c>
      <c r="K79" s="81">
        <v>0.2</v>
      </c>
      <c r="L79" s="26" t="b">
        <f>IF(AND(COUNTIF(TAUXTVA1:TAUXTVA4, K79) = 0, K79 &lt;&gt; 0), FALSE, IF(ISBLANK(K79), FALSE, TRUE))</f>
        <v>1</v>
      </c>
      <c r="M79" s="26" t="b">
        <f>IF(AND(A79 = "9", OR(J79 = "Variante", J79 = "Option")), FALSE, TRUE)</f>
        <v>1</v>
      </c>
      <c r="N79" s="82">
        <f>IF(AND(M79 = TRUE, L79 = TRUE), K79, "")</f>
        <v>0.2</v>
      </c>
      <c r="O79" s="80"/>
    </row>
    <row r="80" spans="1:15" s="26" customFormat="1" ht="12" x14ac:dyDescent="0.2">
      <c r="A80" s="77"/>
      <c r="B80" s="109"/>
      <c r="C80" s="35"/>
      <c r="D80" s="83"/>
      <c r="E80" s="35"/>
      <c r="F80" s="137"/>
      <c r="G80" s="84"/>
      <c r="H80" s="79"/>
      <c r="I80" s="79"/>
      <c r="J80" s="85"/>
      <c r="K80" s="81"/>
      <c r="N80" s="82"/>
      <c r="O80" s="80"/>
    </row>
    <row r="81" spans="1:15" s="14" customFormat="1" ht="12.75" customHeight="1" x14ac:dyDescent="0.2">
      <c r="A81" s="71" t="s">
        <v>41</v>
      </c>
      <c r="B81" s="38"/>
      <c r="C81" s="34"/>
      <c r="D81" s="88" t="s">
        <v>242</v>
      </c>
      <c r="E81" s="73"/>
      <c r="F81" s="139" t="s">
        <v>1</v>
      </c>
      <c r="G81" s="89"/>
      <c r="H81" s="74"/>
      <c r="I81" s="74">
        <f>IF(COUNTIF(M75:M79, FALSE) = COUNTIF(A75:A79, "9"), SUMIF(A75:A79, "9", I75:I79), SUMIF(M75:M79, TRUE, I75:I79))</f>
        <v>0</v>
      </c>
      <c r="J81" s="90" t="str">
        <f>IF(AND(COUNTIF(A75:A79, "9") &gt; 0, COUNTIF(M75:M79, FALSE) = COUNTIF(A75:A79, "9")), "Non totalisé", "")</f>
        <v/>
      </c>
      <c r="K81" s="75"/>
      <c r="N81" s="76"/>
      <c r="O81" s="12"/>
    </row>
    <row r="82" spans="1:15" s="14" customFormat="1" ht="12.75" customHeight="1" x14ac:dyDescent="0.2">
      <c r="A82" s="71"/>
      <c r="B82" s="38"/>
      <c r="C82" s="34"/>
      <c r="D82" s="88"/>
      <c r="E82" s="73"/>
      <c r="F82" s="139"/>
      <c r="G82" s="89"/>
      <c r="H82" s="74"/>
      <c r="I82" s="74"/>
      <c r="J82" s="90"/>
      <c r="K82" s="75"/>
      <c r="N82" s="76"/>
      <c r="O82" s="12"/>
    </row>
    <row r="83" spans="1:15" s="14" customFormat="1" x14ac:dyDescent="0.2">
      <c r="A83" s="71" t="s">
        <v>35</v>
      </c>
      <c r="B83" s="38"/>
      <c r="C83" s="34"/>
      <c r="D83" s="72" t="s">
        <v>51</v>
      </c>
      <c r="E83" s="73"/>
      <c r="F83" s="138"/>
      <c r="G83" s="73"/>
      <c r="H83" s="74"/>
      <c r="I83" s="74"/>
      <c r="J83" s="12"/>
      <c r="K83" s="75"/>
      <c r="N83" s="76"/>
      <c r="O83" s="12"/>
    </row>
    <row r="84" spans="1:15" s="14" customFormat="1" x14ac:dyDescent="0.2">
      <c r="A84" s="71"/>
      <c r="B84" s="38"/>
      <c r="C84" s="34"/>
      <c r="D84" s="72"/>
      <c r="E84" s="73"/>
      <c r="F84" s="138"/>
      <c r="G84" s="73"/>
      <c r="H84" s="74"/>
      <c r="I84" s="74"/>
      <c r="J84" s="12"/>
      <c r="K84" s="75"/>
      <c r="N84" s="76"/>
      <c r="O84" s="12"/>
    </row>
    <row r="85" spans="1:15" s="26" customFormat="1" ht="12" x14ac:dyDescent="0.2">
      <c r="A85" s="77" t="s">
        <v>37</v>
      </c>
      <c r="B85" s="109" t="s">
        <v>110</v>
      </c>
      <c r="C85" s="35"/>
      <c r="D85" s="78" t="s">
        <v>47</v>
      </c>
      <c r="E85" s="57"/>
      <c r="F85" s="136"/>
      <c r="G85" s="57"/>
      <c r="H85" s="79"/>
      <c r="I85" s="79"/>
      <c r="J85" s="80"/>
      <c r="K85" s="81"/>
      <c r="N85" s="82"/>
      <c r="O85" s="80"/>
    </row>
    <row r="86" spans="1:15" s="26" customFormat="1" ht="12" x14ac:dyDescent="0.2">
      <c r="A86" s="77"/>
      <c r="B86" s="109"/>
      <c r="C86" s="35"/>
      <c r="D86" s="78"/>
      <c r="E86" s="57"/>
      <c r="F86" s="136"/>
      <c r="G86" s="57"/>
      <c r="H86" s="79"/>
      <c r="I86" s="79"/>
      <c r="J86" s="80"/>
      <c r="K86" s="81"/>
      <c r="N86" s="82"/>
      <c r="O86" s="80"/>
    </row>
    <row r="87" spans="1:15" s="26" customFormat="1" ht="24" x14ac:dyDescent="0.2">
      <c r="A87" s="77" t="s">
        <v>38</v>
      </c>
      <c r="B87" s="109" t="s">
        <v>111</v>
      </c>
      <c r="C87" s="35" t="s">
        <v>262</v>
      </c>
      <c r="D87" s="83" t="s">
        <v>198</v>
      </c>
      <c r="E87" s="35" t="s">
        <v>40</v>
      </c>
      <c r="F87" s="137">
        <v>1</v>
      </c>
      <c r="G87" s="84"/>
      <c r="H87" s="79"/>
      <c r="I87" s="79" t="str">
        <f>IF(ISBLANK(H87), "", ROUND(G87 * ROUND(H87, 2), 2))</f>
        <v/>
      </c>
      <c r="J87" s="85" t="s">
        <v>29</v>
      </c>
      <c r="K87" s="81">
        <v>0.2</v>
      </c>
      <c r="L87" s="26" t="b">
        <f>IF(AND(COUNTIF(TAUXTVA1:TAUXTVA4, K87) = 0, K87 &lt;&gt; 0), FALSE, IF(ISBLANK(K87), FALSE, TRUE))</f>
        <v>1</v>
      </c>
      <c r="M87" s="26" t="b">
        <f>IF(AND(A87 = "9", OR(J87 = "Variante", J87 = "Option")), FALSE, TRUE)</f>
        <v>1</v>
      </c>
      <c r="N87" s="82">
        <f>IF(AND(M87 = TRUE, L87 = TRUE), K87, "")</f>
        <v>0.2</v>
      </c>
      <c r="O87" s="80"/>
    </row>
    <row r="88" spans="1:15" s="26" customFormat="1" ht="12" x14ac:dyDescent="0.2">
      <c r="A88" s="77"/>
      <c r="B88" s="109"/>
      <c r="C88" s="35"/>
      <c r="D88" s="83"/>
      <c r="E88" s="35"/>
      <c r="F88" s="137"/>
      <c r="G88" s="84"/>
      <c r="H88" s="79"/>
      <c r="I88" s="79"/>
      <c r="J88" s="85"/>
      <c r="K88" s="81"/>
      <c r="N88" s="82"/>
      <c r="O88" s="80"/>
    </row>
    <row r="89" spans="1:15" s="26" customFormat="1" ht="12" x14ac:dyDescent="0.2">
      <c r="A89" s="77" t="s">
        <v>37</v>
      </c>
      <c r="B89" s="109" t="s">
        <v>112</v>
      </c>
      <c r="C89" s="35"/>
      <c r="D89" s="78" t="s">
        <v>113</v>
      </c>
      <c r="E89" s="57"/>
      <c r="F89" s="136"/>
      <c r="G89" s="57"/>
      <c r="H89" s="79"/>
      <c r="I89" s="79"/>
      <c r="J89" s="80"/>
      <c r="K89" s="81"/>
      <c r="N89" s="82"/>
      <c r="O89" s="80"/>
    </row>
    <row r="90" spans="1:15" s="26" customFormat="1" ht="12" x14ac:dyDescent="0.2">
      <c r="A90" s="77"/>
      <c r="B90" s="109"/>
      <c r="C90" s="35"/>
      <c r="D90" s="78"/>
      <c r="E90" s="57"/>
      <c r="F90" s="136"/>
      <c r="G90" s="57"/>
      <c r="H90" s="79"/>
      <c r="I90" s="79"/>
      <c r="J90" s="80"/>
      <c r="K90" s="81"/>
      <c r="N90" s="82"/>
      <c r="O90" s="80"/>
    </row>
    <row r="91" spans="1:15" s="26" customFormat="1" ht="12" x14ac:dyDescent="0.2">
      <c r="A91" s="77" t="s">
        <v>38</v>
      </c>
      <c r="B91" s="109" t="s">
        <v>114</v>
      </c>
      <c r="C91" s="35" t="s">
        <v>264</v>
      </c>
      <c r="D91" s="83" t="s">
        <v>200</v>
      </c>
      <c r="E91" s="35" t="s">
        <v>39</v>
      </c>
      <c r="F91" s="137">
        <v>1</v>
      </c>
      <c r="G91" s="84"/>
      <c r="H91" s="79"/>
      <c r="I91" s="79" t="str">
        <f>IF(ISBLANK(H91), "", ROUND(G91 * ROUND(H91, 2), 2))</f>
        <v/>
      </c>
      <c r="J91" s="85" t="s">
        <v>29</v>
      </c>
      <c r="K91" s="81">
        <v>0.2</v>
      </c>
      <c r="L91" s="26" t="b">
        <f>IF(AND(COUNTIF(TAUXTVA1:TAUXTVA4, K91) = 0, K91 &lt;&gt; 0), FALSE, IF(ISBLANK(K91), FALSE, TRUE))</f>
        <v>1</v>
      </c>
      <c r="M91" s="26" t="b">
        <f>IF(AND(A91 = "9", OR(J91 = "Variante", J91 = "Option")), FALSE, TRUE)</f>
        <v>1</v>
      </c>
      <c r="N91" s="82">
        <f>IF(AND(M91 = TRUE, L91 = TRUE), K91, "")</f>
        <v>0.2</v>
      </c>
      <c r="O91" s="80"/>
    </row>
    <row r="92" spans="1:15" s="26" customFormat="1" ht="12" x14ac:dyDescent="0.2">
      <c r="A92" s="77"/>
      <c r="B92" s="109"/>
      <c r="C92" s="35"/>
      <c r="D92" s="83"/>
      <c r="E92" s="35"/>
      <c r="F92" s="137"/>
      <c r="G92" s="84"/>
      <c r="H92" s="79"/>
      <c r="I92" s="79"/>
      <c r="J92" s="85"/>
      <c r="K92" s="81"/>
      <c r="N92" s="82"/>
      <c r="O92" s="80"/>
    </row>
    <row r="93" spans="1:15" s="26" customFormat="1" ht="12" x14ac:dyDescent="0.2">
      <c r="A93" s="77" t="s">
        <v>37</v>
      </c>
      <c r="B93" s="109" t="s">
        <v>115</v>
      </c>
      <c r="C93" s="35"/>
      <c r="D93" s="78" t="s">
        <v>116</v>
      </c>
      <c r="E93" s="57"/>
      <c r="F93" s="136"/>
      <c r="G93" s="57"/>
      <c r="H93" s="79"/>
      <c r="I93" s="79"/>
      <c r="J93" s="80"/>
      <c r="K93" s="81"/>
      <c r="N93" s="82"/>
      <c r="O93" s="80"/>
    </row>
    <row r="94" spans="1:15" s="26" customFormat="1" ht="12" x14ac:dyDescent="0.2">
      <c r="A94" s="77"/>
      <c r="B94" s="109"/>
      <c r="C94" s="35"/>
      <c r="D94" s="78"/>
      <c r="E94" s="57"/>
      <c r="F94" s="136"/>
      <c r="G94" s="57"/>
      <c r="H94" s="79"/>
      <c r="I94" s="79"/>
      <c r="J94" s="80"/>
      <c r="K94" s="81"/>
      <c r="N94" s="82"/>
      <c r="O94" s="80"/>
    </row>
    <row r="95" spans="1:15" s="26" customFormat="1" ht="12" x14ac:dyDescent="0.2">
      <c r="A95" s="77" t="s">
        <v>38</v>
      </c>
      <c r="B95" s="109" t="s">
        <v>117</v>
      </c>
      <c r="C95" s="35" t="s">
        <v>265</v>
      </c>
      <c r="D95" s="83" t="s">
        <v>201</v>
      </c>
      <c r="E95" s="35" t="s">
        <v>40</v>
      </c>
      <c r="F95" s="137">
        <v>16</v>
      </c>
      <c r="G95" s="84"/>
      <c r="H95" s="79"/>
      <c r="I95" s="79" t="str">
        <f>IF(ISBLANK(H95), "", ROUND(G95 * ROUND(H95, 2), 2))</f>
        <v/>
      </c>
      <c r="J95" s="85" t="s">
        <v>29</v>
      </c>
      <c r="K95" s="81">
        <v>0.2</v>
      </c>
      <c r="L95" s="26" t="b">
        <f>IF(AND(COUNTIF(TAUXTVA1:TAUXTVA4, K95) = 0, K95 &lt;&gt; 0), FALSE, IF(ISBLANK(K95), FALSE, TRUE))</f>
        <v>1</v>
      </c>
      <c r="M95" s="26" t="b">
        <f>IF(AND(A95 = "9", OR(J95 = "Variante", J95 = "Option")), FALSE, TRUE)</f>
        <v>1</v>
      </c>
      <c r="N95" s="82">
        <f>IF(AND(M95 = TRUE, L95 = TRUE), K95, "")</f>
        <v>0.2</v>
      </c>
      <c r="O95" s="80"/>
    </row>
    <row r="96" spans="1:15" s="26" customFormat="1" ht="12" x14ac:dyDescent="0.2">
      <c r="A96" s="77"/>
      <c r="B96" s="109"/>
      <c r="C96" s="35"/>
      <c r="D96" s="83"/>
      <c r="E96" s="35"/>
      <c r="F96" s="137"/>
      <c r="G96" s="84"/>
      <c r="H96" s="79"/>
      <c r="I96" s="79"/>
      <c r="J96" s="85"/>
      <c r="K96" s="81"/>
      <c r="N96" s="82"/>
      <c r="O96" s="80"/>
    </row>
    <row r="97" spans="1:15" s="26" customFormat="1" ht="12" x14ac:dyDescent="0.2">
      <c r="A97" s="77" t="s">
        <v>38</v>
      </c>
      <c r="B97" s="109" t="s">
        <v>118</v>
      </c>
      <c r="C97" s="35" t="s">
        <v>265</v>
      </c>
      <c r="D97" s="83" t="s">
        <v>202</v>
      </c>
      <c r="E97" s="35" t="s">
        <v>40</v>
      </c>
      <c r="F97" s="137">
        <v>12</v>
      </c>
      <c r="G97" s="84"/>
      <c r="H97" s="79"/>
      <c r="I97" s="79" t="str">
        <f>IF(ISBLANK(H97), "", ROUND(G97 * ROUND(H97, 2), 2))</f>
        <v/>
      </c>
      <c r="J97" s="85" t="s">
        <v>29</v>
      </c>
      <c r="K97" s="81">
        <v>0.2</v>
      </c>
      <c r="L97" s="26" t="b">
        <f>IF(AND(COUNTIF(TAUXTVA1:TAUXTVA4, K97) = 0, K97 &lt;&gt; 0), FALSE, IF(ISBLANK(K97), FALSE, TRUE))</f>
        <v>1</v>
      </c>
      <c r="M97" s="26" t="b">
        <f>IF(AND(A97 = "9", OR(J97 = "Variante", J97 = "Option")), FALSE, TRUE)</f>
        <v>1</v>
      </c>
      <c r="N97" s="82">
        <f>IF(AND(M97 = TRUE, L97 = TRUE), K97, "")</f>
        <v>0.2</v>
      </c>
      <c r="O97" s="80"/>
    </row>
    <row r="98" spans="1:15" s="26" customFormat="1" ht="12" x14ac:dyDescent="0.2">
      <c r="A98" s="77"/>
      <c r="B98" s="109"/>
      <c r="C98" s="35"/>
      <c r="D98" s="83"/>
      <c r="E98" s="35"/>
      <c r="F98" s="137"/>
      <c r="G98" s="84"/>
      <c r="H98" s="79"/>
      <c r="I98" s="79"/>
      <c r="J98" s="85"/>
      <c r="K98" s="81"/>
      <c r="N98" s="82"/>
      <c r="O98" s="80"/>
    </row>
    <row r="99" spans="1:15" s="26" customFormat="1" ht="12" x14ac:dyDescent="0.2">
      <c r="A99" s="77" t="s">
        <v>38</v>
      </c>
      <c r="B99" s="109" t="s">
        <v>119</v>
      </c>
      <c r="C99" s="35" t="s">
        <v>266</v>
      </c>
      <c r="D99" s="83" t="s">
        <v>203</v>
      </c>
      <c r="E99" s="35" t="s">
        <v>40</v>
      </c>
      <c r="F99" s="137">
        <v>4</v>
      </c>
      <c r="G99" s="84"/>
      <c r="H99" s="79"/>
      <c r="I99" s="79" t="str">
        <f>IF(ISBLANK(H99), "", ROUND(G99 * ROUND(H99, 2), 2))</f>
        <v/>
      </c>
      <c r="J99" s="85" t="s">
        <v>29</v>
      </c>
      <c r="K99" s="81">
        <v>0.2</v>
      </c>
      <c r="L99" s="26" t="b">
        <f>IF(AND(COUNTIF(TAUXTVA1:TAUXTVA4, K99) = 0, K99 &lt;&gt; 0), FALSE, IF(ISBLANK(K99), FALSE, TRUE))</f>
        <v>1</v>
      </c>
      <c r="M99" s="26" t="b">
        <f>IF(AND(A99 = "9", OR(J99 = "Variante", J99 = "Option")), FALSE, TRUE)</f>
        <v>1</v>
      </c>
      <c r="N99" s="82">
        <f>IF(AND(M99 = TRUE, L99 = TRUE), K99, "")</f>
        <v>0.2</v>
      </c>
      <c r="O99" s="80"/>
    </row>
    <row r="100" spans="1:15" s="26" customFormat="1" ht="12" x14ac:dyDescent="0.2">
      <c r="A100" s="77"/>
      <c r="B100" s="109"/>
      <c r="C100" s="35"/>
      <c r="D100" s="83"/>
      <c r="E100" s="35"/>
      <c r="F100" s="137"/>
      <c r="G100" s="84"/>
      <c r="H100" s="79"/>
      <c r="I100" s="79"/>
      <c r="J100" s="85"/>
      <c r="K100" s="81"/>
      <c r="N100" s="82"/>
      <c r="O100" s="80"/>
    </row>
    <row r="101" spans="1:15" s="26" customFormat="1" ht="12" x14ac:dyDescent="0.2">
      <c r="A101" s="77" t="s">
        <v>37</v>
      </c>
      <c r="B101" s="109" t="s">
        <v>120</v>
      </c>
      <c r="C101" s="35"/>
      <c r="D101" s="78" t="s">
        <v>106</v>
      </c>
      <c r="E101" s="57"/>
      <c r="F101" s="136"/>
      <c r="G101" s="57"/>
      <c r="H101" s="79"/>
      <c r="I101" s="79"/>
      <c r="J101" s="80"/>
      <c r="K101" s="81"/>
      <c r="N101" s="82"/>
      <c r="O101" s="80"/>
    </row>
    <row r="102" spans="1:15" s="26" customFormat="1" ht="12" x14ac:dyDescent="0.2">
      <c r="A102" s="77"/>
      <c r="B102" s="109"/>
      <c r="C102" s="35"/>
      <c r="D102" s="78"/>
      <c r="E102" s="57"/>
      <c r="F102" s="136"/>
      <c r="G102" s="57"/>
      <c r="H102" s="79"/>
      <c r="I102" s="79"/>
      <c r="J102" s="80"/>
      <c r="K102" s="81"/>
      <c r="N102" s="82"/>
      <c r="O102" s="80"/>
    </row>
    <row r="103" spans="1:15" s="26" customFormat="1" ht="12" x14ac:dyDescent="0.2">
      <c r="A103" s="77" t="s">
        <v>38</v>
      </c>
      <c r="B103" s="109" t="s">
        <v>121</v>
      </c>
      <c r="C103" s="35" t="s">
        <v>267</v>
      </c>
      <c r="D103" s="83" t="s">
        <v>204</v>
      </c>
      <c r="E103" s="35" t="s">
        <v>40</v>
      </c>
      <c r="F103" s="137">
        <v>2</v>
      </c>
      <c r="G103" s="84"/>
      <c r="H103" s="79"/>
      <c r="I103" s="79" t="str">
        <f>IF(ISBLANK(H103), "", ROUND(G103 * ROUND(H103, 2), 2))</f>
        <v/>
      </c>
      <c r="J103" s="85" t="s">
        <v>29</v>
      </c>
      <c r="K103" s="81">
        <v>0.2</v>
      </c>
      <c r="L103" s="26" t="b">
        <f>IF(AND(COUNTIF(TAUXTVA1:TAUXTVA4, K103) = 0, K103 &lt;&gt; 0), FALSE, IF(ISBLANK(K103), FALSE, TRUE))</f>
        <v>1</v>
      </c>
      <c r="M103" s="26" t="b">
        <f>IF(AND(A103 = "9", OR(J103 = "Variante", J103 = "Option")), FALSE, TRUE)</f>
        <v>1</v>
      </c>
      <c r="N103" s="82">
        <f>IF(AND(M103 = TRUE, L103 = TRUE), K103, "")</f>
        <v>0.2</v>
      </c>
      <c r="O103" s="80"/>
    </row>
    <row r="104" spans="1:15" s="26" customFormat="1" ht="12" x14ac:dyDescent="0.2">
      <c r="A104" s="77"/>
      <c r="B104" s="109"/>
      <c r="C104" s="35"/>
      <c r="D104" s="83"/>
      <c r="E104" s="35"/>
      <c r="F104" s="137"/>
      <c r="G104" s="84"/>
      <c r="H104" s="79"/>
      <c r="I104" s="79"/>
      <c r="J104" s="85"/>
      <c r="K104" s="81"/>
      <c r="N104" s="82"/>
      <c r="O104" s="80"/>
    </row>
    <row r="105" spans="1:15" s="26" customFormat="1" ht="12" x14ac:dyDescent="0.2">
      <c r="A105" s="77" t="s">
        <v>38</v>
      </c>
      <c r="B105" s="109" t="s">
        <v>122</v>
      </c>
      <c r="C105" s="35" t="s">
        <v>268</v>
      </c>
      <c r="D105" s="83" t="s">
        <v>205</v>
      </c>
      <c r="E105" s="35" t="s">
        <v>39</v>
      </c>
      <c r="F105" s="137">
        <v>1</v>
      </c>
      <c r="G105" s="84"/>
      <c r="H105" s="86"/>
      <c r="I105" s="87" t="str">
        <f>IF(ISBLANK(H105), "", ROUND(G105 * ROUND(H105, 2), 2))</f>
        <v/>
      </c>
      <c r="J105" s="85" t="s">
        <v>29</v>
      </c>
      <c r="K105" s="81">
        <v>0.2</v>
      </c>
      <c r="L105" s="26" t="b">
        <f>IF(AND(COUNTIF(TAUXTVA1:TAUXTVA4, K105) = 0, K105 &lt;&gt; 0), FALSE, IF(ISBLANK(K105), FALSE, TRUE))</f>
        <v>1</v>
      </c>
      <c r="M105" s="26" t="b">
        <f>IF(AND(A105 = "9", OR(J105 = "Variante", J105 = "Option")), FALSE, TRUE)</f>
        <v>1</v>
      </c>
      <c r="N105" s="82">
        <f>IF(AND(M105 = TRUE, L105 = TRUE), K105, "")</f>
        <v>0.2</v>
      </c>
      <c r="O105" s="80"/>
    </row>
    <row r="106" spans="1:15" s="26" customFormat="1" ht="12" x14ac:dyDescent="0.2">
      <c r="A106" s="77"/>
      <c r="B106" s="109"/>
      <c r="C106" s="35"/>
      <c r="D106" s="83"/>
      <c r="E106" s="35"/>
      <c r="F106" s="137"/>
      <c r="G106" s="84"/>
      <c r="H106" s="79"/>
      <c r="I106" s="79"/>
      <c r="J106" s="85"/>
      <c r="K106" s="81"/>
      <c r="N106" s="82"/>
      <c r="O106" s="80"/>
    </row>
    <row r="107" spans="1:15" s="14" customFormat="1" ht="12.75" customHeight="1" x14ac:dyDescent="0.2">
      <c r="A107" s="71" t="s">
        <v>41</v>
      </c>
      <c r="B107" s="38"/>
      <c r="C107" s="34"/>
      <c r="D107" s="88" t="s">
        <v>224</v>
      </c>
      <c r="E107" s="73"/>
      <c r="F107" s="139" t="s">
        <v>1</v>
      </c>
      <c r="G107" s="89"/>
      <c r="H107" s="91"/>
      <c r="I107" s="92">
        <f>IF(COUNTIF(M83:M105, FALSE) = COUNTIF(A83:A105, "9"), SUMIF(A83:A105, "9", I83:I105), SUMIF(M83:M105, TRUE, I83:I105))</f>
        <v>0</v>
      </c>
      <c r="J107" s="90" t="str">
        <f>IF(AND(COUNTIF(A83:A105, "9") &gt; 0, COUNTIF(M83:M105, FALSE) = COUNTIF(A83:A105, "9")), "Non totalisé", "")</f>
        <v/>
      </c>
      <c r="K107" s="75"/>
      <c r="N107" s="76"/>
      <c r="O107" s="12"/>
    </row>
    <row r="108" spans="1:15" s="14" customFormat="1" ht="12.75" customHeight="1" x14ac:dyDescent="0.2">
      <c r="A108" s="71"/>
      <c r="B108" s="38"/>
      <c r="C108" s="34"/>
      <c r="D108" s="88"/>
      <c r="E108" s="73"/>
      <c r="F108" s="139"/>
      <c r="G108" s="89"/>
      <c r="H108" s="74"/>
      <c r="I108" s="74"/>
      <c r="J108" s="90"/>
      <c r="K108" s="75"/>
      <c r="N108" s="76"/>
      <c r="O108" s="12"/>
    </row>
    <row r="109" spans="1:15" s="14" customFormat="1" ht="26.1" customHeight="1" x14ac:dyDescent="0.2">
      <c r="A109" s="93" t="s">
        <v>52</v>
      </c>
      <c r="B109" s="38"/>
      <c r="C109" s="34"/>
      <c r="D109" s="88" t="s">
        <v>216</v>
      </c>
      <c r="E109" s="73"/>
      <c r="F109" s="139" t="s">
        <v>1</v>
      </c>
      <c r="G109" s="89"/>
      <c r="H109" s="74"/>
      <c r="I109" s="74">
        <f>IF(COUNTIF(M13:M107, FALSE) = COUNTIF(A13:A107, "9"), SUMIF(A13:A107, "9", I13:I107), SUMIF(M13:M107, TRUE, I13:I107))</f>
        <v>0</v>
      </c>
      <c r="J109" s="90" t="str">
        <f>IF(AND(COUNTIF(A13:A107, "9") &gt; 0, COUNTIF(M13:M107, FALSE) = COUNTIF(A13:A107, "9")), "Non totalisé", "")</f>
        <v/>
      </c>
      <c r="K109" s="75"/>
      <c r="N109" s="76"/>
      <c r="O109" s="12"/>
    </row>
    <row r="110" spans="1:15" s="14" customFormat="1" ht="12.75" customHeight="1" x14ac:dyDescent="0.2">
      <c r="A110" s="71"/>
      <c r="B110" s="38"/>
      <c r="C110" s="34"/>
      <c r="D110" s="88"/>
      <c r="E110" s="73"/>
      <c r="F110" s="139"/>
      <c r="G110" s="89"/>
      <c r="H110" s="74"/>
      <c r="I110" s="74"/>
      <c r="J110" s="90"/>
      <c r="K110" s="75"/>
      <c r="N110" s="76"/>
      <c r="O110" s="12"/>
    </row>
    <row r="111" spans="1:15" s="68" customFormat="1" ht="26.1" customHeight="1" x14ac:dyDescent="0.2">
      <c r="A111" s="62" t="s">
        <v>33</v>
      </c>
      <c r="B111" s="38"/>
      <c r="C111" s="33"/>
      <c r="D111" s="63" t="s">
        <v>53</v>
      </c>
      <c r="E111" s="64"/>
      <c r="F111" s="135"/>
      <c r="G111" s="64"/>
      <c r="H111" s="65"/>
      <c r="I111" s="65"/>
      <c r="J111" s="66"/>
      <c r="K111" s="67"/>
      <c r="N111" s="69"/>
      <c r="O111" s="66"/>
    </row>
    <row r="112" spans="1:15" s="68" customFormat="1" x14ac:dyDescent="0.2">
      <c r="A112" s="70"/>
      <c r="B112" s="38"/>
      <c r="C112" s="33"/>
      <c r="D112" s="63"/>
      <c r="E112" s="64"/>
      <c r="F112" s="135"/>
      <c r="G112" s="64"/>
      <c r="H112" s="65"/>
      <c r="I112" s="65"/>
      <c r="J112" s="66"/>
      <c r="K112" s="67"/>
      <c r="N112" s="69"/>
      <c r="O112" s="66"/>
    </row>
    <row r="113" spans="1:15" s="14" customFormat="1" x14ac:dyDescent="0.2">
      <c r="A113" s="71" t="s">
        <v>35</v>
      </c>
      <c r="B113" s="38"/>
      <c r="C113" s="34"/>
      <c r="D113" s="72" t="s">
        <v>36</v>
      </c>
      <c r="E113" s="73"/>
      <c r="F113" s="138"/>
      <c r="G113" s="73"/>
      <c r="H113" s="74"/>
      <c r="I113" s="74"/>
      <c r="J113" s="12"/>
      <c r="K113" s="75"/>
      <c r="N113" s="76"/>
      <c r="O113" s="12"/>
    </row>
    <row r="114" spans="1:15" s="14" customFormat="1" x14ac:dyDescent="0.2">
      <c r="A114" s="71"/>
      <c r="B114" s="38"/>
      <c r="C114" s="34"/>
      <c r="D114" s="72"/>
      <c r="E114" s="73"/>
      <c r="F114" s="138"/>
      <c r="G114" s="73"/>
      <c r="H114" s="74"/>
      <c r="I114" s="74"/>
      <c r="J114" s="12"/>
      <c r="K114" s="75"/>
      <c r="N114" s="76"/>
      <c r="O114" s="12"/>
    </row>
    <row r="115" spans="1:15" s="99" customFormat="1" x14ac:dyDescent="0.2">
      <c r="A115" s="94" t="s">
        <v>54</v>
      </c>
      <c r="B115" s="38"/>
      <c r="C115" s="36"/>
      <c r="D115" s="95" t="s">
        <v>55</v>
      </c>
      <c r="E115" s="96"/>
      <c r="F115" s="146"/>
      <c r="G115" s="96"/>
      <c r="H115" s="97"/>
      <c r="I115" s="97"/>
      <c r="J115" s="80"/>
      <c r="K115" s="98"/>
      <c r="N115" s="100"/>
      <c r="O115" s="80"/>
    </row>
    <row r="116" spans="1:15" s="99" customFormat="1" x14ac:dyDescent="0.2">
      <c r="A116" s="94"/>
      <c r="B116" s="38"/>
      <c r="C116" s="36"/>
      <c r="D116" s="95"/>
      <c r="E116" s="96"/>
      <c r="F116" s="146"/>
      <c r="G116" s="96"/>
      <c r="H116" s="97"/>
      <c r="I116" s="97"/>
      <c r="J116" s="80"/>
      <c r="K116" s="98"/>
      <c r="N116" s="100"/>
      <c r="O116" s="80"/>
    </row>
    <row r="117" spans="1:15" s="26" customFormat="1" ht="12" x14ac:dyDescent="0.2">
      <c r="A117" s="77" t="s">
        <v>37</v>
      </c>
      <c r="B117" s="109" t="s">
        <v>123</v>
      </c>
      <c r="C117" s="35"/>
      <c r="D117" s="78" t="s">
        <v>89</v>
      </c>
      <c r="E117" s="57"/>
      <c r="F117" s="136"/>
      <c r="G117" s="57"/>
      <c r="H117" s="79"/>
      <c r="I117" s="79"/>
      <c r="J117" s="80"/>
      <c r="K117" s="81"/>
      <c r="N117" s="82"/>
      <c r="O117" s="80"/>
    </row>
    <row r="118" spans="1:15" s="26" customFormat="1" ht="12" x14ac:dyDescent="0.2">
      <c r="A118" s="77"/>
      <c r="B118" s="109"/>
      <c r="C118" s="35"/>
      <c r="D118" s="78"/>
      <c r="E118" s="57"/>
      <c r="F118" s="136"/>
      <c r="G118" s="57"/>
      <c r="H118" s="79"/>
      <c r="I118" s="79"/>
      <c r="J118" s="80"/>
      <c r="K118" s="81"/>
      <c r="N118" s="82"/>
      <c r="O118" s="80"/>
    </row>
    <row r="119" spans="1:15" s="26" customFormat="1" ht="12" x14ac:dyDescent="0.2">
      <c r="A119" s="77" t="s">
        <v>38</v>
      </c>
      <c r="B119" s="109" t="s">
        <v>124</v>
      </c>
      <c r="C119" s="35" t="s">
        <v>258</v>
      </c>
      <c r="D119" s="83" t="s">
        <v>197</v>
      </c>
      <c r="E119" s="35" t="s">
        <v>39</v>
      </c>
      <c r="F119" s="137">
        <v>1</v>
      </c>
      <c r="G119" s="84"/>
      <c r="H119" s="79"/>
      <c r="I119" s="79" t="str">
        <f>IF(ISBLANK(H119), "", ROUND(G119 * ROUND(H119, 2), 2))</f>
        <v/>
      </c>
      <c r="J119" s="85" t="s">
        <v>29</v>
      </c>
      <c r="K119" s="81">
        <v>0.2</v>
      </c>
      <c r="L119" s="26" t="b">
        <f>IF(AND(COUNTIF(TAUXTVA1:TAUXTVA4, K119) = 0, K119 &lt;&gt; 0), FALSE, IF(ISBLANK(K119), FALSE, TRUE))</f>
        <v>1</v>
      </c>
      <c r="M119" s="26" t="b">
        <f>IF(AND(A119 = "9", OR(J119 = "Variante", J119 = "Option")), FALSE, TRUE)</f>
        <v>1</v>
      </c>
      <c r="N119" s="82">
        <f>IF(AND(M119 = TRUE, L119 = TRUE), K119, "")</f>
        <v>0.2</v>
      </c>
      <c r="O119" s="80"/>
    </row>
    <row r="120" spans="1:15" s="26" customFormat="1" ht="12" x14ac:dyDescent="0.2">
      <c r="A120" s="77"/>
      <c r="B120" s="109"/>
      <c r="C120" s="35"/>
      <c r="D120" s="83"/>
      <c r="E120" s="35"/>
      <c r="F120" s="137"/>
      <c r="G120" s="84"/>
      <c r="H120" s="79"/>
      <c r="I120" s="79"/>
      <c r="J120" s="85"/>
      <c r="K120" s="81"/>
      <c r="N120" s="82"/>
      <c r="O120" s="80"/>
    </row>
    <row r="121" spans="1:15" s="99" customFormat="1" x14ac:dyDescent="0.2">
      <c r="A121" s="94" t="s">
        <v>54</v>
      </c>
      <c r="B121" s="38"/>
      <c r="C121" s="36"/>
      <c r="D121" s="95" t="s">
        <v>56</v>
      </c>
      <c r="E121" s="96"/>
      <c r="F121" s="146"/>
      <c r="G121" s="96"/>
      <c r="H121" s="97"/>
      <c r="I121" s="97"/>
      <c r="J121" s="80"/>
      <c r="K121" s="98"/>
      <c r="N121" s="100"/>
      <c r="O121" s="80"/>
    </row>
    <row r="122" spans="1:15" s="99" customFormat="1" x14ac:dyDescent="0.2">
      <c r="A122" s="94"/>
      <c r="B122" s="38"/>
      <c r="C122" s="36"/>
      <c r="D122" s="95"/>
      <c r="E122" s="96"/>
      <c r="F122" s="146"/>
      <c r="G122" s="96"/>
      <c r="H122" s="97"/>
      <c r="I122" s="97"/>
      <c r="J122" s="80"/>
      <c r="K122" s="98"/>
      <c r="N122" s="100"/>
      <c r="O122" s="80"/>
    </row>
    <row r="123" spans="1:15" s="26" customFormat="1" ht="12" x14ac:dyDescent="0.2">
      <c r="A123" s="77" t="s">
        <v>37</v>
      </c>
      <c r="B123" s="109" t="s">
        <v>125</v>
      </c>
      <c r="C123" s="35"/>
      <c r="D123" s="78" t="s">
        <v>89</v>
      </c>
      <c r="E123" s="57"/>
      <c r="F123" s="136"/>
      <c r="G123" s="57"/>
      <c r="H123" s="79"/>
      <c r="I123" s="79"/>
      <c r="J123" s="80"/>
      <c r="K123" s="81"/>
      <c r="N123" s="82"/>
      <c r="O123" s="80"/>
    </row>
    <row r="124" spans="1:15" s="26" customFormat="1" ht="12" x14ac:dyDescent="0.2">
      <c r="A124" s="77"/>
      <c r="B124" s="109"/>
      <c r="C124" s="35"/>
      <c r="D124" s="78"/>
      <c r="E124" s="57"/>
      <c r="F124" s="136"/>
      <c r="G124" s="57"/>
      <c r="H124" s="79"/>
      <c r="I124" s="79"/>
      <c r="J124" s="80"/>
      <c r="K124" s="81"/>
      <c r="N124" s="82"/>
      <c r="O124" s="80"/>
    </row>
    <row r="125" spans="1:15" s="26" customFormat="1" ht="12" x14ac:dyDescent="0.2">
      <c r="A125" s="77" t="s">
        <v>38</v>
      </c>
      <c r="B125" s="109" t="s">
        <v>126</v>
      </c>
      <c r="C125" s="35" t="s">
        <v>258</v>
      </c>
      <c r="D125" s="83" t="s">
        <v>197</v>
      </c>
      <c r="E125" s="35" t="s">
        <v>39</v>
      </c>
      <c r="F125" s="137">
        <v>1</v>
      </c>
      <c r="G125" s="84"/>
      <c r="H125" s="86"/>
      <c r="I125" s="87" t="str">
        <f>IF(ISBLANK(H125), "", ROUND(G125 * ROUND(H125, 2), 2))</f>
        <v/>
      </c>
      <c r="J125" s="85" t="s">
        <v>29</v>
      </c>
      <c r="K125" s="81">
        <v>0.2</v>
      </c>
      <c r="L125" s="26" t="b">
        <f>IF(AND(COUNTIF(TAUXTVA1:TAUXTVA4, K125) = 0, K125 &lt;&gt; 0), FALSE, IF(ISBLANK(K125), FALSE, TRUE))</f>
        <v>1</v>
      </c>
      <c r="M125" s="26" t="b">
        <f>IF(AND(A125 = "9", OR(J125 = "Variante", J125 = "Option")), FALSE, TRUE)</f>
        <v>1</v>
      </c>
      <c r="N125" s="82">
        <f>IF(AND(M125 = TRUE, L125 = TRUE), K125, "")</f>
        <v>0.2</v>
      </c>
      <c r="O125" s="80"/>
    </row>
    <row r="126" spans="1:15" s="26" customFormat="1" ht="12" x14ac:dyDescent="0.2">
      <c r="A126" s="77"/>
      <c r="B126" s="109"/>
      <c r="C126" s="35"/>
      <c r="D126" s="83"/>
      <c r="E126" s="35"/>
      <c r="F126" s="137"/>
      <c r="G126" s="84"/>
      <c r="H126" s="79"/>
      <c r="I126" s="79"/>
      <c r="J126" s="85"/>
      <c r="K126" s="81"/>
      <c r="N126" s="82"/>
      <c r="O126" s="80"/>
    </row>
    <row r="127" spans="1:15" s="14" customFormat="1" ht="12.75" customHeight="1" x14ac:dyDescent="0.2">
      <c r="A127" s="71" t="s">
        <v>41</v>
      </c>
      <c r="B127" s="38"/>
      <c r="C127" s="34"/>
      <c r="D127" s="88" t="s">
        <v>218</v>
      </c>
      <c r="E127" s="73"/>
      <c r="F127" s="139" t="s">
        <v>1</v>
      </c>
      <c r="G127" s="89"/>
      <c r="H127" s="74"/>
      <c r="I127" s="74">
        <f>IF(COUNTIF(M113:M125, FALSE) = COUNTIF(A113:A125, "9"), SUMIF(A113:A125, "9", I113:I125), SUMIF(M113:M125, TRUE, I113:I125))</f>
        <v>0</v>
      </c>
      <c r="J127" s="90" t="str">
        <f>IF(AND(COUNTIF(A113:A125, "9") &gt; 0, COUNTIF(M113:M125, FALSE) = COUNTIF(A113:A125, "9")), "Non totalisé", "")</f>
        <v/>
      </c>
      <c r="K127" s="75"/>
      <c r="N127" s="76"/>
      <c r="O127" s="12"/>
    </row>
    <row r="128" spans="1:15" s="14" customFormat="1" ht="12.75" customHeight="1" x14ac:dyDescent="0.2">
      <c r="A128" s="71"/>
      <c r="B128" s="38"/>
      <c r="C128" s="34"/>
      <c r="D128" s="88"/>
      <c r="E128" s="73"/>
      <c r="F128" s="139"/>
      <c r="G128" s="89"/>
      <c r="H128" s="74"/>
      <c r="I128" s="74"/>
      <c r="J128" s="90"/>
      <c r="K128" s="75"/>
      <c r="N128" s="76"/>
      <c r="O128" s="12"/>
    </row>
    <row r="129" spans="1:15" s="14" customFormat="1" x14ac:dyDescent="0.2">
      <c r="A129" s="71" t="s">
        <v>35</v>
      </c>
      <c r="B129" s="38"/>
      <c r="C129" s="34"/>
      <c r="D129" s="72" t="s">
        <v>42</v>
      </c>
      <c r="E129" s="73"/>
      <c r="F129" s="138"/>
      <c r="G129" s="73"/>
      <c r="H129" s="74"/>
      <c r="I129" s="74"/>
      <c r="J129" s="12"/>
      <c r="K129" s="75"/>
      <c r="N129" s="76"/>
      <c r="O129" s="12"/>
    </row>
    <row r="130" spans="1:15" s="14" customFormat="1" x14ac:dyDescent="0.2">
      <c r="A130" s="71"/>
      <c r="B130" s="38"/>
      <c r="C130" s="34"/>
      <c r="D130" s="72"/>
      <c r="E130" s="73"/>
      <c r="F130" s="138"/>
      <c r="G130" s="73"/>
      <c r="H130" s="74"/>
      <c r="I130" s="74"/>
      <c r="J130" s="12"/>
      <c r="K130" s="75"/>
      <c r="N130" s="76"/>
      <c r="O130" s="12"/>
    </row>
    <row r="131" spans="1:15" s="26" customFormat="1" ht="12" x14ac:dyDescent="0.2">
      <c r="A131" s="77" t="s">
        <v>37</v>
      </c>
      <c r="B131" s="109" t="s">
        <v>127</v>
      </c>
      <c r="C131" s="35"/>
      <c r="D131" s="78" t="s">
        <v>43</v>
      </c>
      <c r="E131" s="57"/>
      <c r="F131" s="136"/>
      <c r="G131" s="57"/>
      <c r="H131" s="79"/>
      <c r="I131" s="79"/>
      <c r="J131" s="80"/>
      <c r="K131" s="81"/>
      <c r="N131" s="82"/>
      <c r="O131" s="80"/>
    </row>
    <row r="132" spans="1:15" s="26" customFormat="1" ht="12" x14ac:dyDescent="0.2">
      <c r="A132" s="77"/>
      <c r="B132" s="109"/>
      <c r="C132" s="35"/>
      <c r="D132" s="78"/>
      <c r="E132" s="57"/>
      <c r="F132" s="136"/>
      <c r="G132" s="57"/>
      <c r="H132" s="79"/>
      <c r="I132" s="79"/>
      <c r="J132" s="80"/>
      <c r="K132" s="81"/>
      <c r="N132" s="82"/>
      <c r="O132" s="80"/>
    </row>
    <row r="133" spans="1:15" s="26" customFormat="1" ht="12" x14ac:dyDescent="0.2">
      <c r="A133" s="77" t="s">
        <v>38</v>
      </c>
      <c r="B133" s="109" t="s">
        <v>128</v>
      </c>
      <c r="C133" s="35" t="s">
        <v>259</v>
      </c>
      <c r="D133" s="83" t="s">
        <v>194</v>
      </c>
      <c r="E133" s="35" t="s">
        <v>39</v>
      </c>
      <c r="F133" s="137">
        <v>1</v>
      </c>
      <c r="G133" s="84"/>
      <c r="H133" s="79"/>
      <c r="I133" s="79" t="str">
        <f>IF(ISBLANK(H133), "", ROUND(G133 * ROUND(H133, 2), 2))</f>
        <v/>
      </c>
      <c r="J133" s="85" t="s">
        <v>29</v>
      </c>
      <c r="K133" s="81">
        <v>0.2</v>
      </c>
      <c r="L133" s="26" t="b">
        <f>IF(AND(COUNTIF(TAUXTVA1:TAUXTVA4, K133) = 0, K133 &lt;&gt; 0), FALSE, IF(ISBLANK(K133), FALSE, TRUE))</f>
        <v>1</v>
      </c>
      <c r="M133" s="26" t="b">
        <f>IF(AND(A133 = "9", OR(J133 = "Variante", J133 = "Option")), FALSE, TRUE)</f>
        <v>1</v>
      </c>
      <c r="N133" s="82">
        <f>IF(AND(M133 = TRUE, L133 = TRUE), K133, "")</f>
        <v>0.2</v>
      </c>
      <c r="O133" s="80"/>
    </row>
    <row r="134" spans="1:15" s="26" customFormat="1" ht="12" x14ac:dyDescent="0.2">
      <c r="A134" s="77"/>
      <c r="B134" s="109"/>
      <c r="C134" s="35"/>
      <c r="D134" s="83"/>
      <c r="E134" s="35"/>
      <c r="F134" s="137"/>
      <c r="G134" s="84"/>
      <c r="H134" s="79"/>
      <c r="I134" s="79"/>
      <c r="J134" s="85"/>
      <c r="K134" s="81"/>
      <c r="N134" s="82"/>
      <c r="O134" s="80"/>
    </row>
    <row r="135" spans="1:15" s="26" customFormat="1" ht="12" x14ac:dyDescent="0.2">
      <c r="A135" s="77" t="s">
        <v>37</v>
      </c>
      <c r="B135" s="109" t="s">
        <v>129</v>
      </c>
      <c r="C135" s="35"/>
      <c r="D135" s="78" t="s">
        <v>44</v>
      </c>
      <c r="E135" s="57"/>
      <c r="F135" s="136"/>
      <c r="G135" s="57"/>
      <c r="H135" s="79"/>
      <c r="I135" s="79"/>
      <c r="J135" s="80"/>
      <c r="K135" s="81"/>
      <c r="N135" s="82"/>
      <c r="O135" s="80"/>
    </row>
    <row r="136" spans="1:15" s="26" customFormat="1" ht="12" x14ac:dyDescent="0.2">
      <c r="A136" s="77"/>
      <c r="B136" s="109"/>
      <c r="C136" s="35"/>
      <c r="D136" s="78"/>
      <c r="E136" s="57"/>
      <c r="F136" s="136"/>
      <c r="G136" s="57"/>
      <c r="H136" s="79"/>
      <c r="I136" s="79"/>
      <c r="J136" s="80"/>
      <c r="K136" s="81"/>
      <c r="N136" s="82"/>
      <c r="O136" s="80"/>
    </row>
    <row r="137" spans="1:15" s="26" customFormat="1" ht="12" x14ac:dyDescent="0.2">
      <c r="A137" s="77" t="s">
        <v>38</v>
      </c>
      <c r="B137" s="109" t="s">
        <v>130</v>
      </c>
      <c r="C137" s="35" t="s">
        <v>260</v>
      </c>
      <c r="D137" s="83" t="s">
        <v>195</v>
      </c>
      <c r="E137" s="35" t="s">
        <v>39</v>
      </c>
      <c r="F137" s="137">
        <v>1</v>
      </c>
      <c r="G137" s="84"/>
      <c r="H137" s="79"/>
      <c r="I137" s="79" t="str">
        <f>IF(ISBLANK(H137), "", ROUND(G137 * ROUND(H137, 2), 2))</f>
        <v/>
      </c>
      <c r="J137" s="85" t="s">
        <v>29</v>
      </c>
      <c r="K137" s="81">
        <v>0.2</v>
      </c>
      <c r="L137" s="26" t="b">
        <f>IF(AND(COUNTIF(TAUXTVA1:TAUXTVA4, K137) = 0, K137 &lt;&gt; 0), FALSE, IF(ISBLANK(K137), FALSE, TRUE))</f>
        <v>1</v>
      </c>
      <c r="M137" s="26" t="b">
        <f>IF(AND(A137 = "9", OR(J137 = "Variante", J137 = "Option")), FALSE, TRUE)</f>
        <v>1</v>
      </c>
      <c r="N137" s="82">
        <f>IF(AND(M137 = TRUE, L137 = TRUE), K137, "")</f>
        <v>0.2</v>
      </c>
      <c r="O137" s="80"/>
    </row>
    <row r="138" spans="1:15" s="26" customFormat="1" ht="12" x14ac:dyDescent="0.2">
      <c r="A138" s="77"/>
      <c r="B138" s="109"/>
      <c r="C138" s="35"/>
      <c r="D138" s="83"/>
      <c r="E138" s="35"/>
      <c r="F138" s="137"/>
      <c r="G138" s="84"/>
      <c r="H138" s="79"/>
      <c r="I138" s="79"/>
      <c r="J138" s="85"/>
      <c r="K138" s="81"/>
      <c r="N138" s="82"/>
      <c r="O138" s="80"/>
    </row>
    <row r="139" spans="1:15" s="26" customFormat="1" ht="12" x14ac:dyDescent="0.2">
      <c r="A139" s="77" t="s">
        <v>37</v>
      </c>
      <c r="B139" s="109" t="s">
        <v>131</v>
      </c>
      <c r="C139" s="35"/>
      <c r="D139" s="78" t="s">
        <v>45</v>
      </c>
      <c r="E139" s="57"/>
      <c r="F139" s="136"/>
      <c r="G139" s="57"/>
      <c r="H139" s="79"/>
      <c r="I139" s="79"/>
      <c r="J139" s="80"/>
      <c r="K139" s="81"/>
      <c r="N139" s="82"/>
      <c r="O139" s="80"/>
    </row>
    <row r="140" spans="1:15" s="26" customFormat="1" ht="12" x14ac:dyDescent="0.2">
      <c r="A140" s="77"/>
      <c r="B140" s="109"/>
      <c r="C140" s="35"/>
      <c r="D140" s="78"/>
      <c r="E140" s="57"/>
      <c r="F140" s="136"/>
      <c r="G140" s="57"/>
      <c r="H140" s="79"/>
      <c r="I140" s="79"/>
      <c r="J140" s="80"/>
      <c r="K140" s="81"/>
      <c r="N140" s="82"/>
      <c r="O140" s="80"/>
    </row>
    <row r="141" spans="1:15" s="26" customFormat="1" ht="12" x14ac:dyDescent="0.2">
      <c r="A141" s="77" t="s">
        <v>38</v>
      </c>
      <c r="B141" s="109" t="s">
        <v>132</v>
      </c>
      <c r="C141" s="35" t="s">
        <v>261</v>
      </c>
      <c r="D141" s="83" t="s">
        <v>196</v>
      </c>
      <c r="E141" s="35" t="s">
        <v>39</v>
      </c>
      <c r="F141" s="137">
        <v>1</v>
      </c>
      <c r="G141" s="84"/>
      <c r="H141" s="86"/>
      <c r="I141" s="87" t="str">
        <f>IF(ISBLANK(H141), "", ROUND(G141 * ROUND(H141, 2), 2))</f>
        <v/>
      </c>
      <c r="J141" s="85" t="s">
        <v>29</v>
      </c>
      <c r="K141" s="81">
        <v>0.2</v>
      </c>
      <c r="L141" s="26" t="b">
        <f>IF(AND(COUNTIF(TAUXTVA1:TAUXTVA4, K141) = 0, K141 &lt;&gt; 0), FALSE, IF(ISBLANK(K141), FALSE, TRUE))</f>
        <v>1</v>
      </c>
      <c r="M141" s="26" t="b">
        <f>IF(AND(A141 = "9", OR(J141 = "Variante", J141 = "Option")), FALSE, TRUE)</f>
        <v>1</v>
      </c>
      <c r="N141" s="82">
        <f>IF(AND(M141 = TRUE, L141 = TRUE), K141, "")</f>
        <v>0.2</v>
      </c>
      <c r="O141" s="80"/>
    </row>
    <row r="142" spans="1:15" s="26" customFormat="1" ht="12" x14ac:dyDescent="0.2">
      <c r="A142" s="77"/>
      <c r="B142" s="109"/>
      <c r="C142" s="35"/>
      <c r="D142" s="83"/>
      <c r="E142" s="35"/>
      <c r="F142" s="137"/>
      <c r="G142" s="84"/>
      <c r="H142" s="79"/>
      <c r="I142" s="79"/>
      <c r="J142" s="85"/>
      <c r="K142" s="81"/>
      <c r="N142" s="82"/>
      <c r="O142" s="80"/>
    </row>
    <row r="143" spans="1:15" s="14" customFormat="1" ht="12.75" customHeight="1" x14ac:dyDescent="0.2">
      <c r="A143" s="71" t="s">
        <v>41</v>
      </c>
      <c r="B143" s="38"/>
      <c r="C143" s="34"/>
      <c r="D143" s="88" t="s">
        <v>219</v>
      </c>
      <c r="E143" s="73"/>
      <c r="F143" s="139" t="s">
        <v>1</v>
      </c>
      <c r="G143" s="89"/>
      <c r="H143" s="74"/>
      <c r="I143" s="74">
        <f>IF(COUNTIF(M129:M141, FALSE) = COUNTIF(A129:A141, "9"), SUMIF(A129:A141, "9", I129:I141), SUMIF(M129:M141, TRUE, I129:I141))</f>
        <v>0</v>
      </c>
      <c r="J143" s="90" t="str">
        <f>IF(AND(COUNTIF(A129:A141, "9") &gt; 0, COUNTIF(M129:M141, FALSE) = COUNTIF(A129:A141, "9")), "Non totalisé", "")</f>
        <v/>
      </c>
      <c r="K143" s="75"/>
      <c r="N143" s="76"/>
      <c r="O143" s="12"/>
    </row>
    <row r="144" spans="1:15" s="14" customFormat="1" ht="12.75" customHeight="1" x14ac:dyDescent="0.2">
      <c r="A144" s="71"/>
      <c r="B144" s="38"/>
      <c r="C144" s="34"/>
      <c r="D144" s="88"/>
      <c r="E144" s="73"/>
      <c r="F144" s="139"/>
      <c r="G144" s="89"/>
      <c r="H144" s="74"/>
      <c r="I144" s="74"/>
      <c r="J144" s="90"/>
      <c r="K144" s="75"/>
      <c r="N144" s="76"/>
      <c r="O144" s="12"/>
    </row>
    <row r="145" spans="1:15" s="14" customFormat="1" x14ac:dyDescent="0.2">
      <c r="A145" s="71" t="s">
        <v>35</v>
      </c>
      <c r="B145" s="38"/>
      <c r="C145" s="34"/>
      <c r="D145" s="72" t="s">
        <v>57</v>
      </c>
      <c r="E145" s="73"/>
      <c r="F145" s="138"/>
      <c r="G145" s="73"/>
      <c r="H145" s="74"/>
      <c r="I145" s="74"/>
      <c r="J145" s="12"/>
      <c r="K145" s="75"/>
      <c r="N145" s="76"/>
      <c r="O145" s="12"/>
    </row>
    <row r="146" spans="1:15" s="14" customFormat="1" x14ac:dyDescent="0.2">
      <c r="A146" s="71"/>
      <c r="B146" s="38"/>
      <c r="C146" s="34"/>
      <c r="D146" s="72"/>
      <c r="E146" s="73"/>
      <c r="F146" s="138"/>
      <c r="G146" s="73"/>
      <c r="H146" s="74"/>
      <c r="I146" s="74"/>
      <c r="J146" s="12"/>
      <c r="K146" s="75"/>
      <c r="N146" s="76"/>
      <c r="O146" s="12"/>
    </row>
    <row r="147" spans="1:15" s="26" customFormat="1" ht="12" x14ac:dyDescent="0.2">
      <c r="A147" s="77" t="s">
        <v>37</v>
      </c>
      <c r="B147" s="109" t="s">
        <v>133</v>
      </c>
      <c r="C147" s="35"/>
      <c r="D147" s="78" t="s">
        <v>47</v>
      </c>
      <c r="E147" s="57"/>
      <c r="F147" s="136"/>
      <c r="G147" s="57"/>
      <c r="H147" s="79"/>
      <c r="I147" s="79"/>
      <c r="J147" s="80"/>
      <c r="K147" s="81"/>
      <c r="N147" s="82"/>
      <c r="O147" s="80"/>
    </row>
    <row r="148" spans="1:15" s="26" customFormat="1" ht="12" x14ac:dyDescent="0.2">
      <c r="A148" s="77"/>
      <c r="B148" s="109"/>
      <c r="C148" s="35"/>
      <c r="D148" s="78"/>
      <c r="E148" s="57"/>
      <c r="F148" s="136"/>
      <c r="G148" s="57"/>
      <c r="H148" s="79"/>
      <c r="I148" s="79"/>
      <c r="J148" s="80"/>
      <c r="K148" s="81"/>
      <c r="N148" s="82"/>
      <c r="O148" s="80"/>
    </row>
    <row r="149" spans="1:15" s="26" customFormat="1" ht="24" x14ac:dyDescent="0.2">
      <c r="A149" s="77" t="s">
        <v>38</v>
      </c>
      <c r="B149" s="109" t="s">
        <v>134</v>
      </c>
      <c r="C149" s="35" t="s">
        <v>262</v>
      </c>
      <c r="D149" s="83" t="s">
        <v>198</v>
      </c>
      <c r="E149" s="35" t="s">
        <v>40</v>
      </c>
      <c r="F149" s="137">
        <v>1</v>
      </c>
      <c r="G149" s="84"/>
      <c r="H149" s="86"/>
      <c r="I149" s="87" t="str">
        <f>IF(ISBLANK(H149), "", ROUND(G149 * ROUND(H149, 2), 2))</f>
        <v/>
      </c>
      <c r="J149" s="85" t="s">
        <v>29</v>
      </c>
      <c r="K149" s="81">
        <v>0.2</v>
      </c>
      <c r="L149" s="26" t="b">
        <f>IF(AND(COUNTIF(TAUXTVA1:TAUXTVA4, K149) = 0, K149 &lt;&gt; 0), FALSE, IF(ISBLANK(K149), FALSE, TRUE))</f>
        <v>1</v>
      </c>
      <c r="M149" s="26" t="b">
        <f>IF(AND(A149 = "9", OR(J149 = "Variante", J149 = "Option")), FALSE, TRUE)</f>
        <v>1</v>
      </c>
      <c r="N149" s="82">
        <f>IF(AND(M149 = TRUE, L149 = TRUE), K149, "")</f>
        <v>0.2</v>
      </c>
      <c r="O149" s="80"/>
    </row>
    <row r="150" spans="1:15" s="26" customFormat="1" ht="12" x14ac:dyDescent="0.2">
      <c r="A150" s="77"/>
      <c r="B150" s="109"/>
      <c r="C150" s="35"/>
      <c r="D150" s="83"/>
      <c r="E150" s="35"/>
      <c r="F150" s="137"/>
      <c r="G150" s="84"/>
      <c r="H150" s="79"/>
      <c r="I150" s="79"/>
      <c r="J150" s="85"/>
      <c r="K150" s="81"/>
      <c r="N150" s="82"/>
      <c r="O150" s="80"/>
    </row>
    <row r="151" spans="1:15" s="14" customFormat="1" ht="12.75" customHeight="1" x14ac:dyDescent="0.2">
      <c r="A151" s="71" t="s">
        <v>41</v>
      </c>
      <c r="B151" s="38"/>
      <c r="C151" s="34"/>
      <c r="D151" s="88" t="s">
        <v>225</v>
      </c>
      <c r="E151" s="73"/>
      <c r="F151" s="139" t="s">
        <v>1</v>
      </c>
      <c r="G151" s="89"/>
      <c r="H151" s="74"/>
      <c r="I151" s="74">
        <f>IF(COUNTIF(M145:M149, FALSE) = COUNTIF(A145:A149, "9"), SUMIF(A145:A149, "9", I145:I149), SUMIF(M145:M149, TRUE, I145:I149))</f>
        <v>0</v>
      </c>
      <c r="J151" s="90" t="str">
        <f>IF(AND(COUNTIF(A145:A149, "9") &gt; 0, COUNTIF(M145:M149, FALSE) = COUNTIF(A145:A149, "9")), "Non totalisé", "")</f>
        <v/>
      </c>
      <c r="K151" s="75"/>
      <c r="N151" s="76"/>
      <c r="O151" s="12"/>
    </row>
    <row r="152" spans="1:15" s="14" customFormat="1" ht="12.75" customHeight="1" x14ac:dyDescent="0.2">
      <c r="A152" s="71"/>
      <c r="B152" s="38"/>
      <c r="C152" s="34"/>
      <c r="D152" s="88"/>
      <c r="E152" s="73"/>
      <c r="F152" s="139"/>
      <c r="G152" s="89"/>
      <c r="H152" s="74"/>
      <c r="I152" s="74"/>
      <c r="J152" s="90"/>
      <c r="K152" s="75"/>
      <c r="N152" s="76"/>
      <c r="O152" s="12"/>
    </row>
    <row r="153" spans="1:15" s="14" customFormat="1" x14ac:dyDescent="0.2">
      <c r="A153" s="71" t="s">
        <v>35</v>
      </c>
      <c r="B153" s="38"/>
      <c r="C153" s="34"/>
      <c r="D153" s="72" t="s">
        <v>58</v>
      </c>
      <c r="E153" s="73"/>
      <c r="F153" s="138"/>
      <c r="G153" s="73"/>
      <c r="H153" s="74"/>
      <c r="I153" s="74"/>
      <c r="J153" s="12"/>
      <c r="K153" s="75"/>
      <c r="N153" s="76"/>
      <c r="O153" s="12"/>
    </row>
    <row r="154" spans="1:15" s="14" customFormat="1" x14ac:dyDescent="0.2">
      <c r="A154" s="71"/>
      <c r="B154" s="38"/>
      <c r="C154" s="34"/>
      <c r="D154" s="72"/>
      <c r="E154" s="73"/>
      <c r="F154" s="138"/>
      <c r="G154" s="73"/>
      <c r="H154" s="74"/>
      <c r="I154" s="74"/>
      <c r="J154" s="12"/>
      <c r="K154" s="75"/>
      <c r="N154" s="76"/>
      <c r="O154" s="12"/>
    </row>
    <row r="155" spans="1:15" s="26" customFormat="1" ht="12" x14ac:dyDescent="0.2">
      <c r="A155" s="77" t="s">
        <v>37</v>
      </c>
      <c r="B155" s="109" t="s">
        <v>135</v>
      </c>
      <c r="C155" s="35"/>
      <c r="D155" s="78" t="s">
        <v>47</v>
      </c>
      <c r="E155" s="57"/>
      <c r="F155" s="136"/>
      <c r="G155" s="57"/>
      <c r="H155" s="79"/>
      <c r="I155" s="79"/>
      <c r="J155" s="80"/>
      <c r="K155" s="81"/>
      <c r="N155" s="82"/>
      <c r="O155" s="80"/>
    </row>
    <row r="156" spans="1:15" s="26" customFormat="1" ht="12" x14ac:dyDescent="0.2">
      <c r="A156" s="77"/>
      <c r="B156" s="109"/>
      <c r="C156" s="35"/>
      <c r="D156" s="78"/>
      <c r="E156" s="57"/>
      <c r="F156" s="136"/>
      <c r="G156" s="57"/>
      <c r="H156" s="79"/>
      <c r="I156" s="79"/>
      <c r="J156" s="80"/>
      <c r="K156" s="81"/>
      <c r="N156" s="82"/>
      <c r="O156" s="80"/>
    </row>
    <row r="157" spans="1:15" s="26" customFormat="1" ht="24" x14ac:dyDescent="0.2">
      <c r="A157" s="77" t="s">
        <v>38</v>
      </c>
      <c r="B157" s="109" t="s">
        <v>136</v>
      </c>
      <c r="C157" s="35" t="s">
        <v>262</v>
      </c>
      <c r="D157" s="83" t="s">
        <v>198</v>
      </c>
      <c r="E157" s="35" t="s">
        <v>40</v>
      </c>
      <c r="F157" s="137">
        <v>1</v>
      </c>
      <c r="G157" s="84"/>
      <c r="H157" s="86"/>
      <c r="I157" s="87" t="str">
        <f>IF(ISBLANK(H157), "", ROUND(G157 * ROUND(H157, 2), 2))</f>
        <v/>
      </c>
      <c r="J157" s="85" t="s">
        <v>29</v>
      </c>
      <c r="K157" s="81">
        <v>0.2</v>
      </c>
      <c r="L157" s="26" t="b">
        <f>IF(AND(COUNTIF(TAUXTVA1:TAUXTVA4, K157) = 0, K157 &lt;&gt; 0), FALSE, IF(ISBLANK(K157), FALSE, TRUE))</f>
        <v>1</v>
      </c>
      <c r="M157" s="26" t="b">
        <f>IF(AND(A157 = "9", OR(J157 = "Variante", J157 = "Option")), FALSE, TRUE)</f>
        <v>1</v>
      </c>
      <c r="N157" s="82">
        <f>IF(AND(M157 = TRUE, L157 = TRUE), K157, "")</f>
        <v>0.2</v>
      </c>
      <c r="O157" s="80"/>
    </row>
    <row r="158" spans="1:15" s="26" customFormat="1" ht="12" x14ac:dyDescent="0.2">
      <c r="A158" s="77"/>
      <c r="B158" s="109"/>
      <c r="C158" s="35"/>
      <c r="D158" s="83"/>
      <c r="E158" s="35"/>
      <c r="F158" s="137"/>
      <c r="G158" s="84"/>
      <c r="H158" s="79"/>
      <c r="I158" s="79"/>
      <c r="J158" s="85"/>
      <c r="K158" s="81"/>
      <c r="N158" s="82"/>
      <c r="O158" s="80"/>
    </row>
    <row r="159" spans="1:15" s="14" customFormat="1" ht="12.75" customHeight="1" x14ac:dyDescent="0.2">
      <c r="A159" s="71" t="s">
        <v>41</v>
      </c>
      <c r="B159" s="38"/>
      <c r="C159" s="34"/>
      <c r="D159" s="88" t="s">
        <v>226</v>
      </c>
      <c r="E159" s="73"/>
      <c r="F159" s="139" t="s">
        <v>1</v>
      </c>
      <c r="G159" s="89"/>
      <c r="H159" s="74"/>
      <c r="I159" s="74">
        <f>IF(COUNTIF(M153:M157, FALSE) = COUNTIF(A153:A157, "9"), SUMIF(A153:A157, "9", I153:I157), SUMIF(M153:M157, TRUE, I153:I157))</f>
        <v>0</v>
      </c>
      <c r="J159" s="90" t="str">
        <f>IF(AND(COUNTIF(A153:A157, "9") &gt; 0, COUNTIF(M153:M157, FALSE) = COUNTIF(A153:A157, "9")), "Non totalisé", "")</f>
        <v/>
      </c>
      <c r="K159" s="75"/>
      <c r="N159" s="76"/>
      <c r="O159" s="12"/>
    </row>
    <row r="160" spans="1:15" s="14" customFormat="1" ht="12.75" customHeight="1" x14ac:dyDescent="0.2">
      <c r="A160" s="71"/>
      <c r="B160" s="38"/>
      <c r="C160" s="34"/>
      <c r="D160" s="88"/>
      <c r="E160" s="73"/>
      <c r="F160" s="139"/>
      <c r="G160" s="89"/>
      <c r="H160" s="74"/>
      <c r="I160" s="74"/>
      <c r="J160" s="90"/>
      <c r="K160" s="75"/>
      <c r="N160" s="76"/>
      <c r="O160" s="12"/>
    </row>
    <row r="161" spans="1:15" s="14" customFormat="1" x14ac:dyDescent="0.2">
      <c r="A161" s="71" t="s">
        <v>35</v>
      </c>
      <c r="B161" s="38"/>
      <c r="C161" s="34"/>
      <c r="D161" s="72" t="s">
        <v>59</v>
      </c>
      <c r="E161" s="73"/>
      <c r="F161" s="138"/>
      <c r="G161" s="73"/>
      <c r="H161" s="74"/>
      <c r="I161" s="74"/>
      <c r="J161" s="12"/>
      <c r="K161" s="75"/>
      <c r="N161" s="76"/>
      <c r="O161" s="12"/>
    </row>
    <row r="162" spans="1:15" s="14" customFormat="1" x14ac:dyDescent="0.2">
      <c r="A162" s="71"/>
      <c r="B162" s="38"/>
      <c r="C162" s="34"/>
      <c r="D162" s="72"/>
      <c r="E162" s="73"/>
      <c r="F162" s="138"/>
      <c r="G162" s="73"/>
      <c r="H162" s="74"/>
      <c r="I162" s="74"/>
      <c r="J162" s="12"/>
      <c r="K162" s="75"/>
      <c r="N162" s="76"/>
      <c r="O162" s="12"/>
    </row>
    <row r="163" spans="1:15" s="26" customFormat="1" ht="12" x14ac:dyDescent="0.2">
      <c r="A163" s="77" t="s">
        <v>37</v>
      </c>
      <c r="B163" s="109" t="s">
        <v>137</v>
      </c>
      <c r="C163" s="35"/>
      <c r="D163" s="78" t="s">
        <v>47</v>
      </c>
      <c r="E163" s="57"/>
      <c r="F163" s="136"/>
      <c r="G163" s="57"/>
      <c r="H163" s="79"/>
      <c r="I163" s="79"/>
      <c r="J163" s="80"/>
      <c r="K163" s="81"/>
      <c r="N163" s="82"/>
      <c r="O163" s="80"/>
    </row>
    <row r="164" spans="1:15" s="26" customFormat="1" ht="12" x14ac:dyDescent="0.2">
      <c r="A164" s="77"/>
      <c r="B164" s="109"/>
      <c r="C164" s="35"/>
      <c r="D164" s="78"/>
      <c r="E164" s="57"/>
      <c r="F164" s="136"/>
      <c r="G164" s="57"/>
      <c r="H164" s="79"/>
      <c r="I164" s="79"/>
      <c r="J164" s="80"/>
      <c r="K164" s="81"/>
      <c r="N164" s="82"/>
      <c r="O164" s="80"/>
    </row>
    <row r="165" spans="1:15" s="26" customFormat="1" ht="24" x14ac:dyDescent="0.2">
      <c r="A165" s="77" t="s">
        <v>38</v>
      </c>
      <c r="B165" s="109" t="s">
        <v>138</v>
      </c>
      <c r="C165" s="35" t="s">
        <v>262</v>
      </c>
      <c r="D165" s="83" t="s">
        <v>198</v>
      </c>
      <c r="E165" s="35" t="s">
        <v>40</v>
      </c>
      <c r="F165" s="137">
        <v>1</v>
      </c>
      <c r="G165" s="84"/>
      <c r="H165" s="86"/>
      <c r="I165" s="87" t="str">
        <f>IF(ISBLANK(H165), "", ROUND(G165 * ROUND(H165, 2), 2))</f>
        <v/>
      </c>
      <c r="J165" s="85" t="s">
        <v>29</v>
      </c>
      <c r="K165" s="81">
        <v>0.2</v>
      </c>
      <c r="L165" s="26" t="b">
        <f>IF(AND(COUNTIF(TAUXTVA1:TAUXTVA4, K165) = 0, K165 &lt;&gt; 0), FALSE, IF(ISBLANK(K165), FALSE, TRUE))</f>
        <v>1</v>
      </c>
      <c r="M165" s="26" t="b">
        <f>IF(AND(A165 = "9", OR(J165 = "Variante", J165 = "Option")), FALSE, TRUE)</f>
        <v>1</v>
      </c>
      <c r="N165" s="82">
        <f>IF(AND(M165 = TRUE, L165 = TRUE), K165, "")</f>
        <v>0.2</v>
      </c>
      <c r="O165" s="80"/>
    </row>
    <row r="166" spans="1:15" s="26" customFormat="1" ht="12" x14ac:dyDescent="0.2">
      <c r="A166" s="77"/>
      <c r="B166" s="109"/>
      <c r="C166" s="35"/>
      <c r="D166" s="83"/>
      <c r="E166" s="35"/>
      <c r="F166" s="137"/>
      <c r="G166" s="84"/>
      <c r="H166" s="79"/>
      <c r="I166" s="79"/>
      <c r="J166" s="85"/>
      <c r="K166" s="81"/>
      <c r="N166" s="82"/>
      <c r="O166" s="80"/>
    </row>
    <row r="167" spans="1:15" s="14" customFormat="1" ht="12.75" customHeight="1" x14ac:dyDescent="0.2">
      <c r="A167" s="71" t="s">
        <v>41</v>
      </c>
      <c r="B167" s="38"/>
      <c r="C167" s="34"/>
      <c r="D167" s="88" t="s">
        <v>227</v>
      </c>
      <c r="E167" s="73"/>
      <c r="F167" s="139" t="s">
        <v>1</v>
      </c>
      <c r="G167" s="89"/>
      <c r="H167" s="74"/>
      <c r="I167" s="74">
        <f>IF(COUNTIF(M161:M165, FALSE) = COUNTIF(A161:A165, "9"), SUMIF(A161:A165, "9", I161:I165), SUMIF(M161:M165, TRUE, I161:I165))</f>
        <v>0</v>
      </c>
      <c r="J167" s="90" t="str">
        <f>IF(AND(COUNTIF(A161:A165, "9") &gt; 0, COUNTIF(M161:M165, FALSE) = COUNTIF(A161:A165, "9")), "Non totalisé", "")</f>
        <v/>
      </c>
      <c r="K167" s="75"/>
      <c r="N167" s="76"/>
      <c r="O167" s="12"/>
    </row>
    <row r="168" spans="1:15" s="14" customFormat="1" ht="12.75" customHeight="1" x14ac:dyDescent="0.2">
      <c r="A168" s="71"/>
      <c r="B168" s="38"/>
      <c r="C168" s="34"/>
      <c r="D168" s="88"/>
      <c r="E168" s="73"/>
      <c r="F168" s="139"/>
      <c r="G168" s="89"/>
      <c r="H168" s="74"/>
      <c r="I168" s="74"/>
      <c r="J168" s="90"/>
      <c r="K168" s="75"/>
      <c r="N168" s="76"/>
      <c r="O168" s="12"/>
    </row>
    <row r="169" spans="1:15" s="14" customFormat="1" x14ac:dyDescent="0.2">
      <c r="A169" s="71" t="s">
        <v>35</v>
      </c>
      <c r="B169" s="38"/>
      <c r="C169" s="34"/>
      <c r="D169" s="72" t="s">
        <v>60</v>
      </c>
      <c r="E169" s="73"/>
      <c r="F169" s="138"/>
      <c r="G169" s="73"/>
      <c r="H169" s="74"/>
      <c r="I169" s="74"/>
      <c r="J169" s="12"/>
      <c r="K169" s="75"/>
      <c r="N169" s="76"/>
      <c r="O169" s="12"/>
    </row>
    <row r="170" spans="1:15" s="14" customFormat="1" x14ac:dyDescent="0.2">
      <c r="A170" s="71"/>
      <c r="B170" s="38"/>
      <c r="C170" s="34"/>
      <c r="D170" s="72"/>
      <c r="E170" s="73"/>
      <c r="F170" s="138"/>
      <c r="G170" s="73"/>
      <c r="H170" s="74"/>
      <c r="I170" s="74"/>
      <c r="J170" s="12"/>
      <c r="K170" s="75"/>
      <c r="N170" s="76"/>
      <c r="O170" s="12"/>
    </row>
    <row r="171" spans="1:15" s="26" customFormat="1" ht="12" x14ac:dyDescent="0.2">
      <c r="A171" s="77" t="s">
        <v>37</v>
      </c>
      <c r="B171" s="109" t="s">
        <v>139</v>
      </c>
      <c r="C171" s="35"/>
      <c r="D171" s="78" t="s">
        <v>47</v>
      </c>
      <c r="E171" s="57"/>
      <c r="F171" s="136"/>
      <c r="G171" s="57"/>
      <c r="H171" s="79"/>
      <c r="I171" s="79"/>
      <c r="J171" s="80"/>
      <c r="K171" s="81"/>
      <c r="N171" s="82"/>
      <c r="O171" s="80"/>
    </row>
    <row r="172" spans="1:15" s="26" customFormat="1" ht="12" x14ac:dyDescent="0.2">
      <c r="A172" s="77"/>
      <c r="B172" s="109"/>
      <c r="C172" s="35"/>
      <c r="D172" s="78"/>
      <c r="E172" s="57"/>
      <c r="F172" s="136"/>
      <c r="G172" s="57"/>
      <c r="H172" s="79"/>
      <c r="I172" s="79"/>
      <c r="J172" s="80"/>
      <c r="K172" s="81"/>
      <c r="N172" s="82"/>
      <c r="O172" s="80"/>
    </row>
    <row r="173" spans="1:15" s="26" customFormat="1" ht="24" x14ac:dyDescent="0.2">
      <c r="A173" s="77" t="s">
        <v>38</v>
      </c>
      <c r="B173" s="109" t="s">
        <v>140</v>
      </c>
      <c r="C173" s="35" t="s">
        <v>262</v>
      </c>
      <c r="D173" s="83" t="s">
        <v>198</v>
      </c>
      <c r="E173" s="35" t="s">
        <v>40</v>
      </c>
      <c r="F173" s="137">
        <v>1</v>
      </c>
      <c r="G173" s="84"/>
      <c r="H173" s="86"/>
      <c r="I173" s="87" t="str">
        <f>IF(ISBLANK(H173), "", ROUND(G173 * ROUND(H173, 2), 2))</f>
        <v/>
      </c>
      <c r="J173" s="85" t="s">
        <v>29</v>
      </c>
      <c r="K173" s="81">
        <v>0.2</v>
      </c>
      <c r="L173" s="26" t="b">
        <f>IF(AND(COUNTIF(TAUXTVA1:TAUXTVA4, K173) = 0, K173 &lt;&gt; 0), FALSE, IF(ISBLANK(K173), FALSE, TRUE))</f>
        <v>1</v>
      </c>
      <c r="M173" s="26" t="b">
        <f>IF(AND(A173 = "9", OR(J173 = "Variante", J173 = "Option")), FALSE, TRUE)</f>
        <v>1</v>
      </c>
      <c r="N173" s="82">
        <f>IF(AND(M173 = TRUE, L173 = TRUE), K173, "")</f>
        <v>0.2</v>
      </c>
      <c r="O173" s="80"/>
    </row>
    <row r="174" spans="1:15" s="26" customFormat="1" ht="12" x14ac:dyDescent="0.2">
      <c r="A174" s="77"/>
      <c r="B174" s="109"/>
      <c r="C174" s="35"/>
      <c r="D174" s="83"/>
      <c r="E174" s="35"/>
      <c r="F174" s="137"/>
      <c r="G174" s="84"/>
      <c r="H174" s="79"/>
      <c r="I174" s="79"/>
      <c r="J174" s="85"/>
      <c r="K174" s="81"/>
      <c r="N174" s="82"/>
      <c r="O174" s="80"/>
    </row>
    <row r="175" spans="1:15" s="14" customFormat="1" ht="12.75" customHeight="1" x14ac:dyDescent="0.2">
      <c r="A175" s="71" t="s">
        <v>41</v>
      </c>
      <c r="B175" s="38"/>
      <c r="C175" s="34"/>
      <c r="D175" s="88" t="s">
        <v>228</v>
      </c>
      <c r="E175" s="73"/>
      <c r="F175" s="139" t="s">
        <v>1</v>
      </c>
      <c r="G175" s="89"/>
      <c r="H175" s="74"/>
      <c r="I175" s="74">
        <f>IF(COUNTIF(M169:M173, FALSE) = COUNTIF(A169:A173, "9"), SUMIF(A169:A173, "9", I169:I173), SUMIF(M169:M173, TRUE, I169:I173))</f>
        <v>0</v>
      </c>
      <c r="J175" s="90" t="str">
        <f>IF(AND(COUNTIF(A169:A173, "9") &gt; 0, COUNTIF(M169:M173, FALSE) = COUNTIF(A169:A173, "9")), "Non totalisé", "")</f>
        <v/>
      </c>
      <c r="K175" s="75"/>
      <c r="N175" s="76"/>
      <c r="O175" s="12"/>
    </row>
    <row r="176" spans="1:15" s="14" customFormat="1" ht="12.75" customHeight="1" x14ac:dyDescent="0.2">
      <c r="A176" s="71"/>
      <c r="B176" s="38"/>
      <c r="C176" s="34"/>
      <c r="D176" s="88"/>
      <c r="E176" s="73"/>
      <c r="F176" s="139"/>
      <c r="G176" s="89"/>
      <c r="H176" s="74"/>
      <c r="I176" s="74"/>
      <c r="J176" s="90"/>
      <c r="K176" s="75"/>
      <c r="N176" s="76"/>
      <c r="O176" s="12"/>
    </row>
    <row r="177" spans="1:15" s="14" customFormat="1" x14ac:dyDescent="0.2">
      <c r="A177" s="71" t="s">
        <v>35</v>
      </c>
      <c r="B177" s="38"/>
      <c r="C177" s="34"/>
      <c r="D177" s="72" t="s">
        <v>61</v>
      </c>
      <c r="E177" s="73"/>
      <c r="F177" s="138"/>
      <c r="G177" s="73"/>
      <c r="H177" s="74"/>
      <c r="I177" s="74"/>
      <c r="J177" s="12"/>
      <c r="K177" s="75"/>
      <c r="N177" s="76"/>
      <c r="O177" s="12"/>
    </row>
    <row r="178" spans="1:15" s="14" customFormat="1" x14ac:dyDescent="0.2">
      <c r="A178" s="71"/>
      <c r="B178" s="38"/>
      <c r="C178" s="34"/>
      <c r="D178" s="72"/>
      <c r="E178" s="73"/>
      <c r="F178" s="138"/>
      <c r="G178" s="73"/>
      <c r="H178" s="74"/>
      <c r="I178" s="74"/>
      <c r="J178" s="12"/>
      <c r="K178" s="75"/>
      <c r="N178" s="76"/>
      <c r="O178" s="12"/>
    </row>
    <row r="179" spans="1:15" s="26" customFormat="1" ht="12" x14ac:dyDescent="0.2">
      <c r="A179" s="77" t="s">
        <v>37</v>
      </c>
      <c r="B179" s="109" t="s">
        <v>141</v>
      </c>
      <c r="C179" s="35"/>
      <c r="D179" s="78" t="s">
        <v>47</v>
      </c>
      <c r="E179" s="57"/>
      <c r="F179" s="136"/>
      <c r="G179" s="57"/>
      <c r="H179" s="79"/>
      <c r="I179" s="79"/>
      <c r="J179" s="80"/>
      <c r="K179" s="81"/>
      <c r="N179" s="82"/>
      <c r="O179" s="80"/>
    </row>
    <row r="180" spans="1:15" s="26" customFormat="1" ht="12" x14ac:dyDescent="0.2">
      <c r="A180" s="77"/>
      <c r="B180" s="109"/>
      <c r="C180" s="35"/>
      <c r="D180" s="78"/>
      <c r="E180" s="57"/>
      <c r="F180" s="136"/>
      <c r="G180" s="57"/>
      <c r="H180" s="79"/>
      <c r="I180" s="79"/>
      <c r="J180" s="80"/>
      <c r="K180" s="81"/>
      <c r="N180" s="82"/>
      <c r="O180" s="80"/>
    </row>
    <row r="181" spans="1:15" s="26" customFormat="1" ht="24" x14ac:dyDescent="0.2">
      <c r="A181" s="77" t="s">
        <v>38</v>
      </c>
      <c r="B181" s="109" t="s">
        <v>142</v>
      </c>
      <c r="C181" s="35" t="s">
        <v>262</v>
      </c>
      <c r="D181" s="83" t="s">
        <v>198</v>
      </c>
      <c r="E181" s="35" t="s">
        <v>40</v>
      </c>
      <c r="F181" s="137">
        <v>1</v>
      </c>
      <c r="G181" s="84"/>
      <c r="H181" s="86"/>
      <c r="I181" s="87" t="str">
        <f>IF(ISBLANK(H181), "", ROUND(G181 * ROUND(H181, 2), 2))</f>
        <v/>
      </c>
      <c r="J181" s="85" t="s">
        <v>29</v>
      </c>
      <c r="K181" s="81">
        <v>0.2</v>
      </c>
      <c r="L181" s="26" t="b">
        <f>IF(AND(COUNTIF(TAUXTVA1:TAUXTVA4, K181) = 0, K181 &lt;&gt; 0), FALSE, IF(ISBLANK(K181), FALSE, TRUE))</f>
        <v>1</v>
      </c>
      <c r="M181" s="26" t="b">
        <f>IF(AND(A181 = "9", OR(J181 = "Variante", J181 = "Option")), FALSE, TRUE)</f>
        <v>1</v>
      </c>
      <c r="N181" s="82">
        <f>IF(AND(M181 = TRUE, L181 = TRUE), K181, "")</f>
        <v>0.2</v>
      </c>
      <c r="O181" s="80"/>
    </row>
    <row r="182" spans="1:15" s="26" customFormat="1" ht="12" x14ac:dyDescent="0.2">
      <c r="A182" s="77"/>
      <c r="B182" s="109"/>
      <c r="C182" s="35"/>
      <c r="D182" s="83"/>
      <c r="E182" s="35"/>
      <c r="F182" s="137"/>
      <c r="G182" s="84"/>
      <c r="H182" s="79"/>
      <c r="I182" s="79"/>
      <c r="J182" s="85"/>
      <c r="K182" s="81"/>
      <c r="N182" s="82"/>
      <c r="O182" s="80"/>
    </row>
    <row r="183" spans="1:15" s="14" customFormat="1" ht="12.75" customHeight="1" x14ac:dyDescent="0.2">
      <c r="A183" s="71" t="s">
        <v>41</v>
      </c>
      <c r="B183" s="38"/>
      <c r="C183" s="34"/>
      <c r="D183" s="88" t="s">
        <v>229</v>
      </c>
      <c r="E183" s="73"/>
      <c r="F183" s="139" t="s">
        <v>1</v>
      </c>
      <c r="G183" s="89"/>
      <c r="H183" s="74"/>
      <c r="I183" s="74">
        <f>IF(COUNTIF(M177:M181, FALSE) = COUNTIF(A177:A181, "9"), SUMIF(A177:A181, "9", I177:I181), SUMIF(M177:M181, TRUE, I177:I181))</f>
        <v>0</v>
      </c>
      <c r="J183" s="90" t="str">
        <f>IF(AND(COUNTIF(A177:A181, "9") &gt; 0, COUNTIF(M177:M181, FALSE) = COUNTIF(A177:A181, "9")), "Non totalisé", "")</f>
        <v/>
      </c>
      <c r="K183" s="75"/>
      <c r="N183" s="76"/>
      <c r="O183" s="12"/>
    </row>
    <row r="184" spans="1:15" s="14" customFormat="1" ht="12.75" customHeight="1" x14ac:dyDescent="0.2">
      <c r="A184" s="71"/>
      <c r="B184" s="38"/>
      <c r="C184" s="34"/>
      <c r="D184" s="88"/>
      <c r="E184" s="73"/>
      <c r="F184" s="139"/>
      <c r="G184" s="89"/>
      <c r="H184" s="74"/>
      <c r="I184" s="74"/>
      <c r="J184" s="90"/>
      <c r="K184" s="75"/>
      <c r="N184" s="76"/>
      <c r="O184" s="12"/>
    </row>
    <row r="185" spans="1:15" s="14" customFormat="1" x14ac:dyDescent="0.2">
      <c r="A185" s="71" t="s">
        <v>35</v>
      </c>
      <c r="B185" s="38"/>
      <c r="C185" s="34"/>
      <c r="D185" s="72" t="s">
        <v>62</v>
      </c>
      <c r="E185" s="73"/>
      <c r="F185" s="138"/>
      <c r="G185" s="73"/>
      <c r="H185" s="74"/>
      <c r="I185" s="74"/>
      <c r="J185" s="12"/>
      <c r="K185" s="75"/>
      <c r="N185" s="76"/>
      <c r="O185" s="12"/>
    </row>
    <row r="186" spans="1:15" s="14" customFormat="1" x14ac:dyDescent="0.2">
      <c r="A186" s="71"/>
      <c r="B186" s="38"/>
      <c r="C186" s="34"/>
      <c r="D186" s="72"/>
      <c r="E186" s="73"/>
      <c r="F186" s="138"/>
      <c r="G186" s="73"/>
      <c r="H186" s="74"/>
      <c r="I186" s="74"/>
      <c r="J186" s="12"/>
      <c r="K186" s="75"/>
      <c r="N186" s="76"/>
      <c r="O186" s="12"/>
    </row>
    <row r="187" spans="1:15" s="26" customFormat="1" ht="12" x14ac:dyDescent="0.2">
      <c r="A187" s="77" t="s">
        <v>37</v>
      </c>
      <c r="B187" s="109" t="s">
        <v>143</v>
      </c>
      <c r="C187" s="35"/>
      <c r="D187" s="78" t="s">
        <v>47</v>
      </c>
      <c r="E187" s="57"/>
      <c r="F187" s="136"/>
      <c r="G187" s="57"/>
      <c r="H187" s="79"/>
      <c r="I187" s="79"/>
      <c r="J187" s="80"/>
      <c r="K187" s="81"/>
      <c r="N187" s="82"/>
      <c r="O187" s="80"/>
    </row>
    <row r="188" spans="1:15" s="26" customFormat="1" ht="12" x14ac:dyDescent="0.2">
      <c r="A188" s="77"/>
      <c r="B188" s="109"/>
      <c r="C188" s="35"/>
      <c r="D188" s="78"/>
      <c r="E188" s="57"/>
      <c r="F188" s="136"/>
      <c r="G188" s="57"/>
      <c r="H188" s="79"/>
      <c r="I188" s="79"/>
      <c r="J188" s="80"/>
      <c r="K188" s="81"/>
      <c r="N188" s="82"/>
      <c r="O188" s="80"/>
    </row>
    <row r="189" spans="1:15" s="26" customFormat="1" ht="24" x14ac:dyDescent="0.2">
      <c r="A189" s="77" t="s">
        <v>38</v>
      </c>
      <c r="B189" s="109" t="s">
        <v>144</v>
      </c>
      <c r="C189" s="35" t="s">
        <v>262</v>
      </c>
      <c r="D189" s="83" t="s">
        <v>198</v>
      </c>
      <c r="E189" s="35" t="s">
        <v>40</v>
      </c>
      <c r="F189" s="137">
        <v>1</v>
      </c>
      <c r="G189" s="84"/>
      <c r="H189" s="86"/>
      <c r="I189" s="87" t="str">
        <f>IF(ISBLANK(H189), "", ROUND(G189 * ROUND(H189, 2), 2))</f>
        <v/>
      </c>
      <c r="J189" s="85" t="s">
        <v>29</v>
      </c>
      <c r="K189" s="81">
        <v>0.2</v>
      </c>
      <c r="L189" s="26" t="b">
        <f>IF(AND(COUNTIF(TAUXTVA1:TAUXTVA4, K189) = 0, K189 &lt;&gt; 0), FALSE, IF(ISBLANK(K189), FALSE, TRUE))</f>
        <v>1</v>
      </c>
      <c r="M189" s="26" t="b">
        <f>IF(AND(A189 = "9", OR(J189 = "Variante", J189 = "Option")), FALSE, TRUE)</f>
        <v>1</v>
      </c>
      <c r="N189" s="82">
        <f>IF(AND(M189 = TRUE, L189 = TRUE), K189, "")</f>
        <v>0.2</v>
      </c>
      <c r="O189" s="80"/>
    </row>
    <row r="190" spans="1:15" s="26" customFormat="1" ht="12" x14ac:dyDescent="0.2">
      <c r="A190" s="77"/>
      <c r="B190" s="109"/>
      <c r="C190" s="35"/>
      <c r="D190" s="83"/>
      <c r="E190" s="35"/>
      <c r="F190" s="137"/>
      <c r="G190" s="84"/>
      <c r="H190" s="79"/>
      <c r="I190" s="79"/>
      <c r="J190" s="85"/>
      <c r="K190" s="81"/>
      <c r="N190" s="82"/>
      <c r="O190" s="80"/>
    </row>
    <row r="191" spans="1:15" s="14" customFormat="1" ht="12.75" customHeight="1" x14ac:dyDescent="0.2">
      <c r="A191" s="71" t="s">
        <v>41</v>
      </c>
      <c r="B191" s="38"/>
      <c r="C191" s="34"/>
      <c r="D191" s="88" t="s">
        <v>230</v>
      </c>
      <c r="E191" s="73"/>
      <c r="F191" s="139" t="s">
        <v>1</v>
      </c>
      <c r="G191" s="89"/>
      <c r="H191" s="74"/>
      <c r="I191" s="74">
        <f>IF(COUNTIF(M185:M189, FALSE) = COUNTIF(A185:A189, "9"), SUMIF(A185:A189, "9", I185:I189), SUMIF(M185:M189, TRUE, I185:I189))</f>
        <v>0</v>
      </c>
      <c r="J191" s="90" t="str">
        <f>IF(AND(COUNTIF(A185:A189, "9") &gt; 0, COUNTIF(M185:M189, FALSE) = COUNTIF(A185:A189, "9")), "Non totalisé", "")</f>
        <v/>
      </c>
      <c r="K191" s="75"/>
      <c r="N191" s="76"/>
      <c r="O191" s="12"/>
    </row>
    <row r="192" spans="1:15" s="14" customFormat="1" ht="12.75" customHeight="1" x14ac:dyDescent="0.2">
      <c r="A192" s="71"/>
      <c r="B192" s="38"/>
      <c r="C192" s="34"/>
      <c r="D192" s="88"/>
      <c r="E192" s="73"/>
      <c r="F192" s="139"/>
      <c r="G192" s="89"/>
      <c r="H192" s="74"/>
      <c r="I192" s="74"/>
      <c r="J192" s="90"/>
      <c r="K192" s="75"/>
      <c r="N192" s="76"/>
      <c r="O192" s="12"/>
    </row>
    <row r="193" spans="1:15" s="14" customFormat="1" x14ac:dyDescent="0.2">
      <c r="A193" s="71" t="s">
        <v>35</v>
      </c>
      <c r="B193" s="38"/>
      <c r="C193" s="34"/>
      <c r="D193" s="72" t="s">
        <v>63</v>
      </c>
      <c r="E193" s="73"/>
      <c r="F193" s="138"/>
      <c r="G193" s="73"/>
      <c r="H193" s="74"/>
      <c r="I193" s="74"/>
      <c r="J193" s="12"/>
      <c r="K193" s="75"/>
      <c r="N193" s="76"/>
      <c r="O193" s="12"/>
    </row>
    <row r="194" spans="1:15" s="14" customFormat="1" x14ac:dyDescent="0.2">
      <c r="A194" s="71"/>
      <c r="B194" s="38"/>
      <c r="C194" s="34"/>
      <c r="D194" s="72"/>
      <c r="E194" s="73"/>
      <c r="F194" s="138"/>
      <c r="G194" s="73"/>
      <c r="H194" s="74"/>
      <c r="I194" s="74"/>
      <c r="J194" s="12"/>
      <c r="K194" s="75"/>
      <c r="N194" s="76"/>
      <c r="O194" s="12"/>
    </row>
    <row r="195" spans="1:15" s="26" customFormat="1" ht="12" x14ac:dyDescent="0.2">
      <c r="A195" s="77" t="s">
        <v>37</v>
      </c>
      <c r="B195" s="109" t="s">
        <v>145</v>
      </c>
      <c r="C195" s="35"/>
      <c r="D195" s="78" t="s">
        <v>47</v>
      </c>
      <c r="E195" s="57"/>
      <c r="F195" s="136"/>
      <c r="G195" s="57"/>
      <c r="H195" s="79"/>
      <c r="I195" s="79"/>
      <c r="J195" s="80"/>
      <c r="K195" s="81"/>
      <c r="N195" s="82"/>
      <c r="O195" s="80"/>
    </row>
    <row r="196" spans="1:15" s="26" customFormat="1" ht="12" x14ac:dyDescent="0.2">
      <c r="A196" s="77"/>
      <c r="B196" s="109"/>
      <c r="C196" s="35"/>
      <c r="D196" s="78"/>
      <c r="E196" s="57"/>
      <c r="F196" s="136"/>
      <c r="G196" s="57"/>
      <c r="H196" s="79"/>
      <c r="I196" s="79"/>
      <c r="J196" s="80"/>
      <c r="K196" s="81"/>
      <c r="N196" s="82"/>
      <c r="O196" s="80"/>
    </row>
    <row r="197" spans="1:15" s="26" customFormat="1" ht="24" x14ac:dyDescent="0.2">
      <c r="A197" s="77" t="s">
        <v>38</v>
      </c>
      <c r="B197" s="109" t="s">
        <v>146</v>
      </c>
      <c r="C197" s="35" t="s">
        <v>262</v>
      </c>
      <c r="D197" s="83" t="s">
        <v>198</v>
      </c>
      <c r="E197" s="35" t="s">
        <v>40</v>
      </c>
      <c r="F197" s="137">
        <v>1</v>
      </c>
      <c r="G197" s="84"/>
      <c r="H197" s="86"/>
      <c r="I197" s="87" t="str">
        <f>IF(ISBLANK(H197), "", ROUND(G197 * ROUND(H197, 2), 2))</f>
        <v/>
      </c>
      <c r="J197" s="85" t="s">
        <v>29</v>
      </c>
      <c r="K197" s="81">
        <v>0.2</v>
      </c>
      <c r="L197" s="26" t="b">
        <f>IF(AND(COUNTIF(TAUXTVA1:TAUXTVA4, K197) = 0, K197 &lt;&gt; 0), FALSE, IF(ISBLANK(K197), FALSE, TRUE))</f>
        <v>1</v>
      </c>
      <c r="M197" s="26" t="b">
        <f>IF(AND(A197 = "9", OR(J197 = "Variante", J197 = "Option")), FALSE, TRUE)</f>
        <v>1</v>
      </c>
      <c r="N197" s="82">
        <f>IF(AND(M197 = TRUE, L197 = TRUE), K197, "")</f>
        <v>0.2</v>
      </c>
      <c r="O197" s="80"/>
    </row>
    <row r="198" spans="1:15" s="26" customFormat="1" ht="12" x14ac:dyDescent="0.2">
      <c r="A198" s="77"/>
      <c r="B198" s="109"/>
      <c r="C198" s="35"/>
      <c r="D198" s="83"/>
      <c r="E198" s="35"/>
      <c r="F198" s="137"/>
      <c r="G198" s="84"/>
      <c r="H198" s="79"/>
      <c r="I198" s="79"/>
      <c r="J198" s="85"/>
      <c r="K198" s="81"/>
      <c r="N198" s="82"/>
      <c r="O198" s="80"/>
    </row>
    <row r="199" spans="1:15" s="14" customFormat="1" ht="12.75" customHeight="1" x14ac:dyDescent="0.2">
      <c r="A199" s="71" t="s">
        <v>41</v>
      </c>
      <c r="B199" s="38"/>
      <c r="C199" s="34"/>
      <c r="D199" s="88" t="s">
        <v>231</v>
      </c>
      <c r="E199" s="73"/>
      <c r="F199" s="139" t="s">
        <v>1</v>
      </c>
      <c r="G199" s="89"/>
      <c r="H199" s="74"/>
      <c r="I199" s="74">
        <f>IF(COUNTIF(M193:M197, FALSE) = COUNTIF(A193:A197, "9"), SUMIF(A193:A197, "9", I193:I197), SUMIF(M193:M197, TRUE, I193:I197))</f>
        <v>0</v>
      </c>
      <c r="J199" s="90" t="str">
        <f>IF(AND(COUNTIF(A193:A197, "9") &gt; 0, COUNTIF(M193:M197, FALSE) = COUNTIF(A193:A197, "9")), "Non totalisé", "")</f>
        <v/>
      </c>
      <c r="K199" s="75"/>
      <c r="N199" s="76"/>
      <c r="O199" s="12"/>
    </row>
    <row r="200" spans="1:15" s="14" customFormat="1" ht="12.75" customHeight="1" x14ac:dyDescent="0.2">
      <c r="A200" s="71"/>
      <c r="B200" s="38"/>
      <c r="C200" s="34"/>
      <c r="D200" s="88"/>
      <c r="E200" s="73"/>
      <c r="F200" s="139"/>
      <c r="G200" s="89"/>
      <c r="H200" s="74"/>
      <c r="I200" s="74"/>
      <c r="J200" s="90"/>
      <c r="K200" s="75"/>
      <c r="N200" s="76"/>
      <c r="O200" s="12"/>
    </row>
    <row r="201" spans="1:15" s="14" customFormat="1" x14ac:dyDescent="0.2">
      <c r="A201" s="71" t="s">
        <v>35</v>
      </c>
      <c r="B201" s="38"/>
      <c r="C201" s="34"/>
      <c r="D201" s="72" t="s">
        <v>64</v>
      </c>
      <c r="E201" s="73"/>
      <c r="F201" s="138"/>
      <c r="G201" s="73"/>
      <c r="H201" s="74"/>
      <c r="I201" s="74"/>
      <c r="J201" s="12"/>
      <c r="K201" s="75"/>
      <c r="N201" s="76"/>
      <c r="O201" s="12"/>
    </row>
    <row r="202" spans="1:15" s="14" customFormat="1" x14ac:dyDescent="0.2">
      <c r="A202" s="71"/>
      <c r="B202" s="38"/>
      <c r="C202" s="34"/>
      <c r="D202" s="72"/>
      <c r="E202" s="73"/>
      <c r="F202" s="138"/>
      <c r="G202" s="73"/>
      <c r="H202" s="74"/>
      <c r="I202" s="74"/>
      <c r="J202" s="12"/>
      <c r="K202" s="75"/>
      <c r="N202" s="76"/>
      <c r="O202" s="12"/>
    </row>
    <row r="203" spans="1:15" s="26" customFormat="1" ht="12" x14ac:dyDescent="0.2">
      <c r="A203" s="77" t="s">
        <v>37</v>
      </c>
      <c r="B203" s="109" t="s">
        <v>147</v>
      </c>
      <c r="C203" s="35"/>
      <c r="D203" s="78" t="s">
        <v>47</v>
      </c>
      <c r="E203" s="57"/>
      <c r="F203" s="136"/>
      <c r="G203" s="57"/>
      <c r="H203" s="79"/>
      <c r="I203" s="79"/>
      <c r="J203" s="80"/>
      <c r="K203" s="81"/>
      <c r="N203" s="82"/>
      <c r="O203" s="80"/>
    </row>
    <row r="204" spans="1:15" s="26" customFormat="1" ht="12" x14ac:dyDescent="0.2">
      <c r="A204" s="77"/>
      <c r="B204" s="109"/>
      <c r="C204" s="35"/>
      <c r="D204" s="78"/>
      <c r="E204" s="57"/>
      <c r="F204" s="136"/>
      <c r="G204" s="57"/>
      <c r="H204" s="79"/>
      <c r="I204" s="79"/>
      <c r="J204" s="80"/>
      <c r="K204" s="81"/>
      <c r="N204" s="82"/>
      <c r="O204" s="80"/>
    </row>
    <row r="205" spans="1:15" s="26" customFormat="1" ht="24" x14ac:dyDescent="0.2">
      <c r="A205" s="77" t="s">
        <v>38</v>
      </c>
      <c r="B205" s="109" t="s">
        <v>148</v>
      </c>
      <c r="C205" s="35" t="s">
        <v>262</v>
      </c>
      <c r="D205" s="83" t="s">
        <v>198</v>
      </c>
      <c r="E205" s="35" t="s">
        <v>40</v>
      </c>
      <c r="F205" s="137">
        <v>1</v>
      </c>
      <c r="G205" s="84"/>
      <c r="H205" s="86"/>
      <c r="I205" s="87" t="str">
        <f>IF(ISBLANK(H205), "", ROUND(G205 * ROUND(H205, 2), 2))</f>
        <v/>
      </c>
      <c r="J205" s="85" t="s">
        <v>29</v>
      </c>
      <c r="K205" s="81">
        <v>0.2</v>
      </c>
      <c r="L205" s="26" t="b">
        <f>IF(AND(COUNTIF(TAUXTVA1:TAUXTVA4, K205) = 0, K205 &lt;&gt; 0), FALSE, IF(ISBLANK(K205), FALSE, TRUE))</f>
        <v>1</v>
      </c>
      <c r="M205" s="26" t="b">
        <f>IF(AND(A205 = "9", OR(J205 = "Variante", J205 = "Option")), FALSE, TRUE)</f>
        <v>1</v>
      </c>
      <c r="N205" s="82">
        <f>IF(AND(M205 = TRUE, L205 = TRUE), K205, "")</f>
        <v>0.2</v>
      </c>
      <c r="O205" s="80"/>
    </row>
    <row r="206" spans="1:15" s="26" customFormat="1" ht="12" x14ac:dyDescent="0.2">
      <c r="A206" s="77"/>
      <c r="B206" s="109"/>
      <c r="C206" s="35"/>
      <c r="D206" s="83"/>
      <c r="E206" s="35"/>
      <c r="F206" s="137"/>
      <c r="G206" s="84"/>
      <c r="H206" s="79"/>
      <c r="I206" s="79"/>
      <c r="J206" s="85"/>
      <c r="K206" s="81"/>
      <c r="N206" s="82"/>
      <c r="O206" s="80"/>
    </row>
    <row r="207" spans="1:15" s="14" customFormat="1" ht="12.75" customHeight="1" x14ac:dyDescent="0.2">
      <c r="A207" s="71" t="s">
        <v>41</v>
      </c>
      <c r="B207" s="38"/>
      <c r="C207" s="34"/>
      <c r="D207" s="88" t="s">
        <v>232</v>
      </c>
      <c r="E207" s="73"/>
      <c r="F207" s="139" t="s">
        <v>1</v>
      </c>
      <c r="G207" s="89"/>
      <c r="H207" s="74"/>
      <c r="I207" s="74">
        <f>IF(COUNTIF(M201:M205, FALSE) = COUNTIF(A201:A205, "9"), SUMIF(A201:A205, "9", I201:I205), SUMIF(M201:M205, TRUE, I201:I205))</f>
        <v>0</v>
      </c>
      <c r="J207" s="90" t="str">
        <f>IF(AND(COUNTIF(A201:A205, "9") &gt; 0, COUNTIF(M201:M205, FALSE) = COUNTIF(A201:A205, "9")), "Non totalisé", "")</f>
        <v/>
      </c>
      <c r="K207" s="75"/>
      <c r="N207" s="76"/>
      <c r="O207" s="12"/>
    </row>
    <row r="208" spans="1:15" s="14" customFormat="1" ht="12.75" customHeight="1" x14ac:dyDescent="0.2">
      <c r="A208" s="71"/>
      <c r="B208" s="38"/>
      <c r="C208" s="34"/>
      <c r="D208" s="88"/>
      <c r="E208" s="73"/>
      <c r="F208" s="139"/>
      <c r="G208" s="89"/>
      <c r="H208" s="74"/>
      <c r="I208" s="74"/>
      <c r="J208" s="90"/>
      <c r="K208" s="75"/>
      <c r="N208" s="76"/>
      <c r="O208" s="12"/>
    </row>
    <row r="209" spans="1:15" s="14" customFormat="1" x14ac:dyDescent="0.2">
      <c r="A209" s="71" t="s">
        <v>35</v>
      </c>
      <c r="B209" s="38"/>
      <c r="C209" s="34"/>
      <c r="D209" s="72" t="s">
        <v>65</v>
      </c>
      <c r="E209" s="73"/>
      <c r="F209" s="138"/>
      <c r="G209" s="73"/>
      <c r="H209" s="74"/>
      <c r="I209" s="74"/>
      <c r="J209" s="12"/>
      <c r="K209" s="75"/>
      <c r="N209" s="76"/>
      <c r="O209" s="12"/>
    </row>
    <row r="210" spans="1:15" s="14" customFormat="1" x14ac:dyDescent="0.2">
      <c r="A210" s="71"/>
      <c r="B210" s="38"/>
      <c r="C210" s="34"/>
      <c r="D210" s="72"/>
      <c r="E210" s="73"/>
      <c r="F210" s="138"/>
      <c r="G210" s="73"/>
      <c r="H210" s="74"/>
      <c r="I210" s="74"/>
      <c r="J210" s="12"/>
      <c r="K210" s="75"/>
      <c r="N210" s="76"/>
      <c r="O210" s="12"/>
    </row>
    <row r="211" spans="1:15" s="26" customFormat="1" ht="12" x14ac:dyDescent="0.2">
      <c r="A211" s="77" t="s">
        <v>37</v>
      </c>
      <c r="B211" s="109" t="s">
        <v>149</v>
      </c>
      <c r="C211" s="35"/>
      <c r="D211" s="78" t="s">
        <v>47</v>
      </c>
      <c r="E211" s="57"/>
      <c r="F211" s="136"/>
      <c r="G211" s="57"/>
      <c r="H211" s="79"/>
      <c r="I211" s="79"/>
      <c r="J211" s="80"/>
      <c r="K211" s="81"/>
      <c r="N211" s="82"/>
      <c r="O211" s="80"/>
    </row>
    <row r="212" spans="1:15" s="26" customFormat="1" ht="12" x14ac:dyDescent="0.2">
      <c r="A212" s="77"/>
      <c r="B212" s="109"/>
      <c r="C212" s="35"/>
      <c r="D212" s="78"/>
      <c r="E212" s="57"/>
      <c r="F212" s="136"/>
      <c r="G212" s="57"/>
      <c r="H212" s="79"/>
      <c r="I212" s="79"/>
      <c r="J212" s="80"/>
      <c r="K212" s="81"/>
      <c r="N212" s="82"/>
      <c r="O212" s="80"/>
    </row>
    <row r="213" spans="1:15" s="26" customFormat="1" ht="24" x14ac:dyDescent="0.2">
      <c r="A213" s="77" t="s">
        <v>38</v>
      </c>
      <c r="B213" s="109" t="s">
        <v>150</v>
      </c>
      <c r="C213" s="35" t="s">
        <v>262</v>
      </c>
      <c r="D213" s="83" t="s">
        <v>198</v>
      </c>
      <c r="E213" s="35" t="s">
        <v>40</v>
      </c>
      <c r="F213" s="137">
        <v>1</v>
      </c>
      <c r="G213" s="84"/>
      <c r="H213" s="86"/>
      <c r="I213" s="87" t="str">
        <f>IF(ISBLANK(H213), "", ROUND(G213 * ROUND(H213, 2), 2))</f>
        <v/>
      </c>
      <c r="J213" s="85" t="s">
        <v>29</v>
      </c>
      <c r="K213" s="81">
        <v>0.2</v>
      </c>
      <c r="L213" s="26" t="b">
        <f>IF(AND(COUNTIF(TAUXTVA1:TAUXTVA4, K213) = 0, K213 &lt;&gt; 0), FALSE, IF(ISBLANK(K213), FALSE, TRUE))</f>
        <v>1</v>
      </c>
      <c r="M213" s="26" t="b">
        <f>IF(AND(A213 = "9", OR(J213 = "Variante", J213 = "Option")), FALSE, TRUE)</f>
        <v>1</v>
      </c>
      <c r="N213" s="82">
        <f>IF(AND(M213 = TRUE, L213 = TRUE), K213, "")</f>
        <v>0.2</v>
      </c>
      <c r="O213" s="80"/>
    </row>
    <row r="214" spans="1:15" s="26" customFormat="1" ht="12" x14ac:dyDescent="0.2">
      <c r="A214" s="77"/>
      <c r="B214" s="109"/>
      <c r="C214" s="35"/>
      <c r="D214" s="83"/>
      <c r="E214" s="35"/>
      <c r="F214" s="137"/>
      <c r="G214" s="84"/>
      <c r="H214" s="79"/>
      <c r="I214" s="79"/>
      <c r="J214" s="85"/>
      <c r="K214" s="81"/>
      <c r="N214" s="82"/>
      <c r="O214" s="80"/>
    </row>
    <row r="215" spans="1:15" s="14" customFormat="1" ht="12.75" customHeight="1" x14ac:dyDescent="0.2">
      <c r="A215" s="71" t="s">
        <v>41</v>
      </c>
      <c r="B215" s="38"/>
      <c r="C215" s="34"/>
      <c r="D215" s="88" t="s">
        <v>233</v>
      </c>
      <c r="E215" s="73"/>
      <c r="F215" s="139" t="s">
        <v>1</v>
      </c>
      <c r="G215" s="89"/>
      <c r="H215" s="74"/>
      <c r="I215" s="74">
        <f>IF(COUNTIF(M209:M213, FALSE) = COUNTIF(A209:A213, "9"), SUMIF(A209:A213, "9", I209:I213), SUMIF(M209:M213, TRUE, I209:I213))</f>
        <v>0</v>
      </c>
      <c r="J215" s="90" t="str">
        <f>IF(AND(COUNTIF(A209:A213, "9") &gt; 0, COUNTIF(M209:M213, FALSE) = COUNTIF(A209:A213, "9")), "Non totalisé", "")</f>
        <v/>
      </c>
      <c r="K215" s="75"/>
      <c r="N215" s="76"/>
      <c r="O215" s="12"/>
    </row>
    <row r="216" spans="1:15" s="14" customFormat="1" ht="12.75" customHeight="1" x14ac:dyDescent="0.2">
      <c r="A216" s="71"/>
      <c r="B216" s="38"/>
      <c r="C216" s="34"/>
      <c r="D216" s="88"/>
      <c r="E216" s="73"/>
      <c r="F216" s="139"/>
      <c r="G216" s="89"/>
      <c r="H216" s="74"/>
      <c r="I216" s="74"/>
      <c r="J216" s="90"/>
      <c r="K216" s="75"/>
      <c r="N216" s="76"/>
      <c r="O216" s="12"/>
    </row>
    <row r="217" spans="1:15" s="14" customFormat="1" x14ac:dyDescent="0.2">
      <c r="A217" s="71" t="s">
        <v>35</v>
      </c>
      <c r="B217" s="38"/>
      <c r="C217" s="34"/>
      <c r="D217" s="72" t="s">
        <v>66</v>
      </c>
      <c r="E217" s="73"/>
      <c r="F217" s="138"/>
      <c r="G217" s="73"/>
      <c r="H217" s="74"/>
      <c r="I217" s="74"/>
      <c r="J217" s="12"/>
      <c r="K217" s="75"/>
      <c r="N217" s="76"/>
      <c r="O217" s="12"/>
    </row>
    <row r="218" spans="1:15" s="14" customFormat="1" x14ac:dyDescent="0.2">
      <c r="A218" s="71"/>
      <c r="B218" s="38"/>
      <c r="C218" s="34"/>
      <c r="D218" s="72"/>
      <c r="E218" s="73"/>
      <c r="F218" s="138"/>
      <c r="G218" s="73"/>
      <c r="H218" s="74"/>
      <c r="I218" s="74"/>
      <c r="J218" s="12"/>
      <c r="K218" s="75"/>
      <c r="N218" s="76"/>
      <c r="O218" s="12"/>
    </row>
    <row r="219" spans="1:15" s="26" customFormat="1" ht="12" x14ac:dyDescent="0.2">
      <c r="A219" s="77" t="s">
        <v>37</v>
      </c>
      <c r="B219" s="109" t="s">
        <v>151</v>
      </c>
      <c r="C219" s="35"/>
      <c r="D219" s="78" t="s">
        <v>47</v>
      </c>
      <c r="E219" s="57"/>
      <c r="F219" s="136"/>
      <c r="G219" s="57"/>
      <c r="H219" s="79"/>
      <c r="I219" s="79"/>
      <c r="J219" s="80"/>
      <c r="K219" s="81"/>
      <c r="N219" s="82"/>
      <c r="O219" s="80"/>
    </row>
    <row r="220" spans="1:15" s="26" customFormat="1" ht="12" x14ac:dyDescent="0.2">
      <c r="A220" s="77"/>
      <c r="B220" s="109"/>
      <c r="C220" s="35"/>
      <c r="D220" s="78"/>
      <c r="E220" s="57"/>
      <c r="F220" s="136"/>
      <c r="G220" s="57"/>
      <c r="H220" s="79"/>
      <c r="I220" s="79"/>
      <c r="J220" s="80"/>
      <c r="K220" s="81"/>
      <c r="N220" s="82"/>
      <c r="O220" s="80"/>
    </row>
    <row r="221" spans="1:15" s="26" customFormat="1" ht="24" x14ac:dyDescent="0.2">
      <c r="A221" s="77" t="s">
        <v>38</v>
      </c>
      <c r="B221" s="109" t="s">
        <v>152</v>
      </c>
      <c r="C221" s="35" t="s">
        <v>262</v>
      </c>
      <c r="D221" s="83" t="s">
        <v>198</v>
      </c>
      <c r="E221" s="35" t="s">
        <v>40</v>
      </c>
      <c r="F221" s="137">
        <v>1</v>
      </c>
      <c r="G221" s="84"/>
      <c r="H221" s="86"/>
      <c r="I221" s="87" t="str">
        <f>IF(ISBLANK(H221), "", ROUND(G221 * ROUND(H221, 2), 2))</f>
        <v/>
      </c>
      <c r="J221" s="85" t="s">
        <v>29</v>
      </c>
      <c r="K221" s="81">
        <v>0.2</v>
      </c>
      <c r="L221" s="26" t="b">
        <f>IF(AND(COUNTIF(TAUXTVA1:TAUXTVA4, K221) = 0, K221 &lt;&gt; 0), FALSE, IF(ISBLANK(K221), FALSE, TRUE))</f>
        <v>1</v>
      </c>
      <c r="M221" s="26" t="b">
        <f>IF(AND(A221 = "9", OR(J221 = "Variante", J221 = "Option")), FALSE, TRUE)</f>
        <v>1</v>
      </c>
      <c r="N221" s="82">
        <f>IF(AND(M221 = TRUE, L221 = TRUE), K221, "")</f>
        <v>0.2</v>
      </c>
      <c r="O221" s="80"/>
    </row>
    <row r="222" spans="1:15" s="26" customFormat="1" ht="12" x14ac:dyDescent="0.2">
      <c r="A222" s="77"/>
      <c r="B222" s="109"/>
      <c r="C222" s="35"/>
      <c r="D222" s="83"/>
      <c r="E222" s="35"/>
      <c r="F222" s="137"/>
      <c r="G222" s="84"/>
      <c r="H222" s="79"/>
      <c r="I222" s="79"/>
      <c r="J222" s="85"/>
      <c r="K222" s="81"/>
      <c r="N222" s="82"/>
      <c r="O222" s="80"/>
    </row>
    <row r="223" spans="1:15" s="14" customFormat="1" ht="12.75" customHeight="1" x14ac:dyDescent="0.2">
      <c r="A223" s="71" t="s">
        <v>41</v>
      </c>
      <c r="B223" s="38"/>
      <c r="C223" s="34"/>
      <c r="D223" s="88" t="s">
        <v>234</v>
      </c>
      <c r="E223" s="73"/>
      <c r="F223" s="139" t="s">
        <v>1</v>
      </c>
      <c r="G223" s="89"/>
      <c r="H223" s="74"/>
      <c r="I223" s="74">
        <f>IF(COUNTIF(M217:M221, FALSE) = COUNTIF(A217:A221, "9"), SUMIF(A217:A221, "9", I217:I221), SUMIF(M217:M221, TRUE, I217:I221))</f>
        <v>0</v>
      </c>
      <c r="J223" s="90" t="str">
        <f>IF(AND(COUNTIF(A217:A221, "9") &gt; 0, COUNTIF(M217:M221, FALSE) = COUNTIF(A217:A221, "9")), "Non totalisé", "")</f>
        <v/>
      </c>
      <c r="K223" s="75"/>
      <c r="N223" s="76"/>
      <c r="O223" s="12"/>
    </row>
    <row r="224" spans="1:15" s="14" customFormat="1" ht="12.75" customHeight="1" x14ac:dyDescent="0.2">
      <c r="A224" s="71"/>
      <c r="B224" s="38"/>
      <c r="C224" s="34"/>
      <c r="D224" s="88"/>
      <c r="E224" s="73"/>
      <c r="F224" s="139"/>
      <c r="G224" s="89"/>
      <c r="H224" s="74"/>
      <c r="I224" s="74"/>
      <c r="J224" s="90"/>
      <c r="K224" s="75"/>
      <c r="N224" s="76"/>
      <c r="O224" s="12"/>
    </row>
    <row r="225" spans="1:15" s="14" customFormat="1" x14ac:dyDescent="0.2">
      <c r="A225" s="71" t="s">
        <v>35</v>
      </c>
      <c r="B225" s="38"/>
      <c r="C225" s="34"/>
      <c r="D225" s="72" t="s">
        <v>67</v>
      </c>
      <c r="E225" s="73"/>
      <c r="F225" s="138"/>
      <c r="G225" s="73"/>
      <c r="H225" s="74"/>
      <c r="I225" s="74"/>
      <c r="J225" s="12"/>
      <c r="K225" s="75"/>
      <c r="N225" s="76"/>
      <c r="O225" s="12"/>
    </row>
    <row r="226" spans="1:15" s="14" customFormat="1" x14ac:dyDescent="0.2">
      <c r="A226" s="71"/>
      <c r="B226" s="38"/>
      <c r="C226" s="34"/>
      <c r="D226" s="72"/>
      <c r="E226" s="73"/>
      <c r="F226" s="138"/>
      <c r="G226" s="73"/>
      <c r="H226" s="74"/>
      <c r="I226" s="74"/>
      <c r="J226" s="12"/>
      <c r="K226" s="75"/>
      <c r="N226" s="76"/>
      <c r="O226" s="12"/>
    </row>
    <row r="227" spans="1:15" s="26" customFormat="1" ht="12" x14ac:dyDescent="0.2">
      <c r="A227" s="77" t="s">
        <v>37</v>
      </c>
      <c r="B227" s="109" t="s">
        <v>153</v>
      </c>
      <c r="C227" s="35"/>
      <c r="D227" s="78" t="s">
        <v>47</v>
      </c>
      <c r="E227" s="57"/>
      <c r="F227" s="136"/>
      <c r="G227" s="57"/>
      <c r="H227" s="79"/>
      <c r="I227" s="79"/>
      <c r="J227" s="80"/>
      <c r="K227" s="81"/>
      <c r="N227" s="82"/>
      <c r="O227" s="80"/>
    </row>
    <row r="228" spans="1:15" s="26" customFormat="1" ht="12" x14ac:dyDescent="0.2">
      <c r="A228" s="77"/>
      <c r="B228" s="109"/>
      <c r="C228" s="35"/>
      <c r="D228" s="78"/>
      <c r="E228" s="57"/>
      <c r="F228" s="136"/>
      <c r="G228" s="57"/>
      <c r="H228" s="79"/>
      <c r="I228" s="79"/>
      <c r="J228" s="80"/>
      <c r="K228" s="81"/>
      <c r="N228" s="82"/>
      <c r="O228" s="80"/>
    </row>
    <row r="229" spans="1:15" s="26" customFormat="1" ht="24" x14ac:dyDescent="0.2">
      <c r="A229" s="77" t="s">
        <v>38</v>
      </c>
      <c r="B229" s="109" t="s">
        <v>154</v>
      </c>
      <c r="C229" s="35" t="s">
        <v>262</v>
      </c>
      <c r="D229" s="83" t="s">
        <v>198</v>
      </c>
      <c r="E229" s="35" t="s">
        <v>40</v>
      </c>
      <c r="F229" s="137">
        <v>1</v>
      </c>
      <c r="G229" s="84"/>
      <c r="H229" s="86"/>
      <c r="I229" s="87" t="str">
        <f>IF(ISBLANK(H229), "", ROUND(G229 * ROUND(H229, 2), 2))</f>
        <v/>
      </c>
      <c r="J229" s="85" t="s">
        <v>29</v>
      </c>
      <c r="K229" s="81">
        <v>0.2</v>
      </c>
      <c r="L229" s="26" t="b">
        <f>IF(AND(COUNTIF(TAUXTVA1:TAUXTVA4, K229) = 0, K229 &lt;&gt; 0), FALSE, IF(ISBLANK(K229), FALSE, TRUE))</f>
        <v>1</v>
      </c>
      <c r="M229" s="26" t="b">
        <f>IF(AND(A229 = "9", OR(J229 = "Variante", J229 = "Option")), FALSE, TRUE)</f>
        <v>1</v>
      </c>
      <c r="N229" s="82">
        <f>IF(AND(M229 = TRUE, L229 = TRUE), K229, "")</f>
        <v>0.2</v>
      </c>
      <c r="O229" s="80"/>
    </row>
    <row r="230" spans="1:15" s="26" customFormat="1" ht="12" x14ac:dyDescent="0.2">
      <c r="A230" s="77"/>
      <c r="B230" s="109"/>
      <c r="C230" s="35"/>
      <c r="D230" s="83"/>
      <c r="E230" s="35"/>
      <c r="F230" s="137"/>
      <c r="G230" s="84"/>
      <c r="H230" s="79"/>
      <c r="I230" s="79"/>
      <c r="J230" s="85"/>
      <c r="K230" s="81"/>
      <c r="N230" s="82"/>
      <c r="O230" s="80"/>
    </row>
    <row r="231" spans="1:15" s="14" customFormat="1" ht="12.75" customHeight="1" x14ac:dyDescent="0.2">
      <c r="A231" s="71" t="s">
        <v>41</v>
      </c>
      <c r="B231" s="38"/>
      <c r="C231" s="34"/>
      <c r="D231" s="88" t="s">
        <v>235</v>
      </c>
      <c r="E231" s="73"/>
      <c r="F231" s="139" t="s">
        <v>1</v>
      </c>
      <c r="G231" s="89"/>
      <c r="H231" s="74"/>
      <c r="I231" s="74">
        <f>IF(COUNTIF(M225:M229, FALSE) = COUNTIF(A225:A229, "9"), SUMIF(A225:A229, "9", I225:I229), SUMIF(M225:M229, TRUE, I225:I229))</f>
        <v>0</v>
      </c>
      <c r="J231" s="90" t="str">
        <f>IF(AND(COUNTIF(A225:A229, "9") &gt; 0, COUNTIF(M225:M229, FALSE) = COUNTIF(A225:A229, "9")), "Non totalisé", "")</f>
        <v/>
      </c>
      <c r="K231" s="75"/>
      <c r="N231" s="76"/>
      <c r="O231" s="12"/>
    </row>
    <row r="232" spans="1:15" s="14" customFormat="1" ht="12.75" customHeight="1" x14ac:dyDescent="0.2">
      <c r="A232" s="71"/>
      <c r="B232" s="38"/>
      <c r="C232" s="34"/>
      <c r="D232" s="88"/>
      <c r="E232" s="73"/>
      <c r="F232" s="139"/>
      <c r="G232" s="89"/>
      <c r="H232" s="74"/>
      <c r="I232" s="74"/>
      <c r="J232" s="90"/>
      <c r="K232" s="75"/>
      <c r="N232" s="76"/>
      <c r="O232" s="12"/>
    </row>
    <row r="233" spans="1:15" s="14" customFormat="1" x14ac:dyDescent="0.2">
      <c r="A233" s="71" t="s">
        <v>35</v>
      </c>
      <c r="B233" s="38"/>
      <c r="C233" s="34"/>
      <c r="D233" s="72" t="s">
        <v>68</v>
      </c>
      <c r="E233" s="73"/>
      <c r="F233" s="138"/>
      <c r="G233" s="73"/>
      <c r="H233" s="74"/>
      <c r="I233" s="74"/>
      <c r="J233" s="12"/>
      <c r="K233" s="75"/>
      <c r="N233" s="76"/>
      <c r="O233" s="12"/>
    </row>
    <row r="234" spans="1:15" s="14" customFormat="1" x14ac:dyDescent="0.2">
      <c r="A234" s="71"/>
      <c r="B234" s="38"/>
      <c r="C234" s="34"/>
      <c r="D234" s="72"/>
      <c r="E234" s="73"/>
      <c r="F234" s="138"/>
      <c r="G234" s="73"/>
      <c r="H234" s="74"/>
      <c r="I234" s="74"/>
      <c r="J234" s="12"/>
      <c r="K234" s="75"/>
      <c r="N234" s="76"/>
      <c r="O234" s="12"/>
    </row>
    <row r="235" spans="1:15" s="26" customFormat="1" ht="12" x14ac:dyDescent="0.2">
      <c r="A235" s="77" t="s">
        <v>37</v>
      </c>
      <c r="B235" s="109" t="s">
        <v>155</v>
      </c>
      <c r="C235" s="35"/>
      <c r="D235" s="78" t="s">
        <v>47</v>
      </c>
      <c r="E235" s="57"/>
      <c r="F235" s="136"/>
      <c r="G235" s="57"/>
      <c r="H235" s="79"/>
      <c r="I235" s="79"/>
      <c r="J235" s="80"/>
      <c r="K235" s="81"/>
      <c r="N235" s="82"/>
      <c r="O235" s="80"/>
    </row>
    <row r="236" spans="1:15" s="26" customFormat="1" ht="12" x14ac:dyDescent="0.2">
      <c r="A236" s="77"/>
      <c r="B236" s="109"/>
      <c r="C236" s="35"/>
      <c r="D236" s="78"/>
      <c r="E236" s="57"/>
      <c r="F236" s="136"/>
      <c r="G236" s="57"/>
      <c r="H236" s="79"/>
      <c r="I236" s="79"/>
      <c r="J236" s="80"/>
      <c r="K236" s="81"/>
      <c r="N236" s="82"/>
      <c r="O236" s="80"/>
    </row>
    <row r="237" spans="1:15" s="26" customFormat="1" ht="24" x14ac:dyDescent="0.2">
      <c r="A237" s="77" t="s">
        <v>38</v>
      </c>
      <c r="B237" s="109" t="s">
        <v>156</v>
      </c>
      <c r="C237" s="35" t="s">
        <v>262</v>
      </c>
      <c r="D237" s="83" t="s">
        <v>198</v>
      </c>
      <c r="E237" s="35" t="s">
        <v>40</v>
      </c>
      <c r="F237" s="137">
        <v>1</v>
      </c>
      <c r="G237" s="84"/>
      <c r="H237" s="86"/>
      <c r="I237" s="87" t="str">
        <f>IF(ISBLANK(H237), "", ROUND(G237 * ROUND(H237, 2), 2))</f>
        <v/>
      </c>
      <c r="J237" s="85" t="s">
        <v>29</v>
      </c>
      <c r="K237" s="81">
        <v>0.2</v>
      </c>
      <c r="L237" s="26" t="b">
        <f>IF(AND(COUNTIF(TAUXTVA1:TAUXTVA4, K237) = 0, K237 &lt;&gt; 0), FALSE, IF(ISBLANK(K237), FALSE, TRUE))</f>
        <v>1</v>
      </c>
      <c r="M237" s="26" t="b">
        <f>IF(AND(A237 = "9", OR(J237 = "Variante", J237 = "Option")), FALSE, TRUE)</f>
        <v>1</v>
      </c>
      <c r="N237" s="82">
        <f>IF(AND(M237 = TRUE, L237 = TRUE), K237, "")</f>
        <v>0.2</v>
      </c>
      <c r="O237" s="80"/>
    </row>
    <row r="238" spans="1:15" s="26" customFormat="1" ht="12" x14ac:dyDescent="0.2">
      <c r="A238" s="77"/>
      <c r="B238" s="109"/>
      <c r="C238" s="35"/>
      <c r="D238" s="83"/>
      <c r="E238" s="35"/>
      <c r="F238" s="137"/>
      <c r="G238" s="84"/>
      <c r="H238" s="79"/>
      <c r="I238" s="79"/>
      <c r="J238" s="85"/>
      <c r="K238" s="81"/>
      <c r="N238" s="82"/>
      <c r="O238" s="80"/>
    </row>
    <row r="239" spans="1:15" s="14" customFormat="1" ht="12.75" customHeight="1" x14ac:dyDescent="0.2">
      <c r="A239" s="71" t="s">
        <v>41</v>
      </c>
      <c r="B239" s="38"/>
      <c r="C239" s="34"/>
      <c r="D239" s="88" t="s">
        <v>236</v>
      </c>
      <c r="E239" s="73"/>
      <c r="F239" s="139" t="s">
        <v>1</v>
      </c>
      <c r="G239" s="89"/>
      <c r="H239" s="74"/>
      <c r="I239" s="74">
        <f>IF(COUNTIF(M233:M237, FALSE) = COUNTIF(A233:A237, "9"), SUMIF(A233:A237, "9", I233:I237), SUMIF(M233:M237, TRUE, I233:I237))</f>
        <v>0</v>
      </c>
      <c r="J239" s="90" t="str">
        <f>IF(AND(COUNTIF(A233:A237, "9") &gt; 0, COUNTIF(M233:M237, FALSE) = COUNTIF(A233:A237, "9")), "Non totalisé", "")</f>
        <v/>
      </c>
      <c r="K239" s="75"/>
      <c r="N239" s="76"/>
      <c r="O239" s="12"/>
    </row>
    <row r="240" spans="1:15" s="14" customFormat="1" ht="12.75" customHeight="1" x14ac:dyDescent="0.2">
      <c r="A240" s="71"/>
      <c r="B240" s="38"/>
      <c r="C240" s="34"/>
      <c r="D240" s="88"/>
      <c r="E240" s="73"/>
      <c r="F240" s="139"/>
      <c r="G240" s="89"/>
      <c r="H240" s="74"/>
      <c r="I240" s="74"/>
      <c r="J240" s="90"/>
      <c r="K240" s="75"/>
      <c r="N240" s="76"/>
      <c r="O240" s="12"/>
    </row>
    <row r="241" spans="1:15" s="14" customFormat="1" x14ac:dyDescent="0.2">
      <c r="A241" s="71" t="s">
        <v>35</v>
      </c>
      <c r="B241" s="38"/>
      <c r="C241" s="34"/>
      <c r="D241" s="72" t="s">
        <v>69</v>
      </c>
      <c r="E241" s="73"/>
      <c r="F241" s="138"/>
      <c r="G241" s="73"/>
      <c r="H241" s="74"/>
      <c r="I241" s="74"/>
      <c r="J241" s="12"/>
      <c r="K241" s="75"/>
      <c r="N241" s="76"/>
      <c r="O241" s="12"/>
    </row>
    <row r="242" spans="1:15" s="14" customFormat="1" x14ac:dyDescent="0.2">
      <c r="A242" s="71"/>
      <c r="B242" s="38"/>
      <c r="C242" s="34"/>
      <c r="D242" s="72"/>
      <c r="E242" s="73"/>
      <c r="F242" s="138"/>
      <c r="G242" s="73"/>
      <c r="H242" s="74"/>
      <c r="I242" s="74"/>
      <c r="J242" s="12"/>
      <c r="K242" s="75"/>
      <c r="N242" s="76"/>
      <c r="O242" s="12"/>
    </row>
    <row r="243" spans="1:15" s="26" customFormat="1" ht="12" x14ac:dyDescent="0.2">
      <c r="A243" s="77" t="s">
        <v>37</v>
      </c>
      <c r="B243" s="109" t="s">
        <v>157</v>
      </c>
      <c r="C243" s="35"/>
      <c r="D243" s="78" t="s">
        <v>47</v>
      </c>
      <c r="E243" s="57"/>
      <c r="F243" s="136"/>
      <c r="G243" s="57"/>
      <c r="H243" s="79"/>
      <c r="I243" s="79"/>
      <c r="J243" s="80"/>
      <c r="K243" s="81"/>
      <c r="N243" s="82"/>
      <c r="O243" s="80"/>
    </row>
    <row r="244" spans="1:15" s="26" customFormat="1" ht="12" x14ac:dyDescent="0.2">
      <c r="A244" s="77"/>
      <c r="B244" s="109"/>
      <c r="C244" s="35"/>
      <c r="D244" s="78"/>
      <c r="E244" s="57"/>
      <c r="F244" s="136"/>
      <c r="G244" s="57"/>
      <c r="H244" s="79"/>
      <c r="I244" s="79"/>
      <c r="J244" s="80"/>
      <c r="K244" s="81"/>
      <c r="N244" s="82"/>
      <c r="O244" s="80"/>
    </row>
    <row r="245" spans="1:15" s="26" customFormat="1" ht="24" x14ac:dyDescent="0.2">
      <c r="A245" s="77" t="s">
        <v>38</v>
      </c>
      <c r="B245" s="109" t="s">
        <v>158</v>
      </c>
      <c r="C245" s="35" t="s">
        <v>262</v>
      </c>
      <c r="D245" s="83" t="s">
        <v>198</v>
      </c>
      <c r="E245" s="35" t="s">
        <v>40</v>
      </c>
      <c r="F245" s="137">
        <v>1</v>
      </c>
      <c r="G245" s="84"/>
      <c r="H245" s="86"/>
      <c r="I245" s="87" t="str">
        <f>IF(ISBLANK(H245), "", ROUND(G245 * ROUND(H245, 2), 2))</f>
        <v/>
      </c>
      <c r="J245" s="85" t="s">
        <v>29</v>
      </c>
      <c r="K245" s="81">
        <v>0.2</v>
      </c>
      <c r="L245" s="26" t="b">
        <f>IF(AND(COUNTIF(TAUXTVA1:TAUXTVA4, K245) = 0, K245 &lt;&gt; 0), FALSE, IF(ISBLANK(K245), FALSE, TRUE))</f>
        <v>1</v>
      </c>
      <c r="M245" s="26" t="b">
        <f>IF(AND(A245 = "9", OR(J245 = "Variante", J245 = "Option")), FALSE, TRUE)</f>
        <v>1</v>
      </c>
      <c r="N245" s="82">
        <f>IF(AND(M245 = TRUE, L245 = TRUE), K245, "")</f>
        <v>0.2</v>
      </c>
      <c r="O245" s="80"/>
    </row>
    <row r="246" spans="1:15" s="26" customFormat="1" ht="12" x14ac:dyDescent="0.2">
      <c r="A246" s="77"/>
      <c r="B246" s="109"/>
      <c r="C246" s="35"/>
      <c r="D246" s="83"/>
      <c r="E246" s="35"/>
      <c r="F246" s="137"/>
      <c r="G246" s="84"/>
      <c r="H246" s="79"/>
      <c r="I246" s="79"/>
      <c r="J246" s="85"/>
      <c r="K246" s="81"/>
      <c r="N246" s="82"/>
      <c r="O246" s="80"/>
    </row>
    <row r="247" spans="1:15" s="14" customFormat="1" ht="12.75" customHeight="1" x14ac:dyDescent="0.2">
      <c r="A247" s="71" t="s">
        <v>41</v>
      </c>
      <c r="B247" s="38"/>
      <c r="C247" s="34"/>
      <c r="D247" s="88" t="s">
        <v>237</v>
      </c>
      <c r="E247" s="73"/>
      <c r="F247" s="139" t="s">
        <v>1</v>
      </c>
      <c r="G247" s="89"/>
      <c r="H247" s="74"/>
      <c r="I247" s="74">
        <f>IF(COUNTIF(M241:M245, FALSE) = COUNTIF(A241:A245, "9"), SUMIF(A241:A245, "9", I241:I245), SUMIF(M241:M245, TRUE, I241:I245))</f>
        <v>0</v>
      </c>
      <c r="J247" s="90" t="str">
        <f>IF(AND(COUNTIF(A241:A245, "9") &gt; 0, COUNTIF(M241:M245, FALSE) = COUNTIF(A241:A245, "9")), "Non totalisé", "")</f>
        <v/>
      </c>
      <c r="K247" s="75"/>
      <c r="N247" s="76"/>
      <c r="O247" s="12"/>
    </row>
    <row r="248" spans="1:15" s="14" customFormat="1" ht="12.75" customHeight="1" x14ac:dyDescent="0.2">
      <c r="A248" s="71"/>
      <c r="B248" s="38"/>
      <c r="C248" s="34"/>
      <c r="D248" s="88"/>
      <c r="E248" s="73"/>
      <c r="F248" s="139"/>
      <c r="G248" s="89"/>
      <c r="H248" s="74"/>
      <c r="I248" s="74"/>
      <c r="J248" s="90"/>
      <c r="K248" s="75"/>
      <c r="N248" s="76"/>
      <c r="O248" s="12"/>
    </row>
    <row r="249" spans="1:15" s="14" customFormat="1" x14ac:dyDescent="0.2">
      <c r="A249" s="71" t="s">
        <v>35</v>
      </c>
      <c r="B249" s="38"/>
      <c r="C249" s="34"/>
      <c r="D249" s="72" t="s">
        <v>83</v>
      </c>
      <c r="E249" s="73"/>
      <c r="F249" s="138"/>
      <c r="G249" s="73"/>
      <c r="H249" s="74"/>
      <c r="I249" s="74"/>
      <c r="J249" s="12"/>
      <c r="K249" s="75"/>
      <c r="N249" s="76"/>
      <c r="O249" s="12"/>
    </row>
    <row r="250" spans="1:15" s="14" customFormat="1" x14ac:dyDescent="0.2">
      <c r="A250" s="71"/>
      <c r="B250" s="38"/>
      <c r="C250" s="34"/>
      <c r="D250" s="72"/>
      <c r="E250" s="73"/>
      <c r="F250" s="138"/>
      <c r="G250" s="73"/>
      <c r="H250" s="74"/>
      <c r="I250" s="74"/>
      <c r="J250" s="12"/>
      <c r="K250" s="75"/>
      <c r="N250" s="76"/>
      <c r="O250" s="12"/>
    </row>
    <row r="251" spans="1:15" s="26" customFormat="1" ht="12" x14ac:dyDescent="0.2">
      <c r="A251" s="77" t="s">
        <v>37</v>
      </c>
      <c r="B251" s="109" t="s">
        <v>159</v>
      </c>
      <c r="C251" s="35"/>
      <c r="D251" s="78" t="s">
        <v>47</v>
      </c>
      <c r="E251" s="57"/>
      <c r="F251" s="136"/>
      <c r="G251" s="57"/>
      <c r="H251" s="79"/>
      <c r="I251" s="79"/>
      <c r="J251" s="80"/>
      <c r="K251" s="81"/>
      <c r="N251" s="82"/>
      <c r="O251" s="80"/>
    </row>
    <row r="252" spans="1:15" s="26" customFormat="1" ht="12" x14ac:dyDescent="0.2">
      <c r="A252" s="77"/>
      <c r="B252" s="109"/>
      <c r="C252" s="35"/>
      <c r="D252" s="78"/>
      <c r="E252" s="57"/>
      <c r="F252" s="136"/>
      <c r="G252" s="57"/>
      <c r="H252" s="79"/>
      <c r="I252" s="79"/>
      <c r="J252" s="80"/>
      <c r="K252" s="81"/>
      <c r="N252" s="82"/>
      <c r="O252" s="80"/>
    </row>
    <row r="253" spans="1:15" s="26" customFormat="1" ht="24" x14ac:dyDescent="0.2">
      <c r="A253" s="77" t="s">
        <v>38</v>
      </c>
      <c r="B253" s="109" t="s">
        <v>160</v>
      </c>
      <c r="C253" s="35" t="s">
        <v>262</v>
      </c>
      <c r="D253" s="83" t="s">
        <v>198</v>
      </c>
      <c r="E253" s="35" t="s">
        <v>40</v>
      </c>
      <c r="F253" s="137">
        <v>1</v>
      </c>
      <c r="G253" s="84"/>
      <c r="H253" s="86"/>
      <c r="I253" s="87" t="str">
        <f>IF(ISBLANK(H253), "", ROUND(G253 * ROUND(H253, 2), 2))</f>
        <v/>
      </c>
      <c r="J253" s="85" t="s">
        <v>29</v>
      </c>
      <c r="K253" s="81">
        <v>0.2</v>
      </c>
      <c r="L253" s="26" t="b">
        <f>IF(AND(COUNTIF(TAUXTVA1:TAUXTVA4, K253) = 0, K253 &lt;&gt; 0), FALSE, IF(ISBLANK(K253), FALSE, TRUE))</f>
        <v>1</v>
      </c>
      <c r="M253" s="26" t="b">
        <f>IF(AND(A253 = "9", OR(J253 = "Variante", J253 = "Option")), FALSE, TRUE)</f>
        <v>1</v>
      </c>
      <c r="N253" s="82">
        <f>IF(AND(M253 = TRUE, L253 = TRUE), K253, "")</f>
        <v>0.2</v>
      </c>
      <c r="O253" s="80"/>
    </row>
    <row r="254" spans="1:15" s="26" customFormat="1" ht="12" x14ac:dyDescent="0.2">
      <c r="A254" s="77"/>
      <c r="B254" s="109"/>
      <c r="C254" s="35"/>
      <c r="D254" s="83"/>
      <c r="E254" s="35"/>
      <c r="F254" s="137"/>
      <c r="G254" s="84"/>
      <c r="H254" s="79"/>
      <c r="I254" s="79"/>
      <c r="J254" s="85"/>
      <c r="K254" s="81"/>
      <c r="N254" s="82"/>
      <c r="O254" s="80"/>
    </row>
    <row r="255" spans="1:15" s="14" customFormat="1" ht="12.75" customHeight="1" x14ac:dyDescent="0.2">
      <c r="A255" s="71" t="s">
        <v>41</v>
      </c>
      <c r="B255" s="38"/>
      <c r="C255" s="34"/>
      <c r="D255" s="88" t="s">
        <v>243</v>
      </c>
      <c r="E255" s="73"/>
      <c r="F255" s="139" t="s">
        <v>1</v>
      </c>
      <c r="G255" s="89"/>
      <c r="H255" s="74"/>
      <c r="I255" s="74">
        <f>IF(COUNTIF(M249:M253, FALSE) = COUNTIF(A249:A253, "9"), SUMIF(A249:A253, "9", I249:I253), SUMIF(M249:M253, TRUE, I249:I253))</f>
        <v>0</v>
      </c>
      <c r="J255" s="90" t="str">
        <f>IF(AND(COUNTIF(A249:A253, "9") &gt; 0, COUNTIF(M249:M253, FALSE) = COUNTIF(A249:A253, "9")), "Non totalisé", "")</f>
        <v/>
      </c>
      <c r="K255" s="75"/>
      <c r="N255" s="76"/>
      <c r="O255" s="12"/>
    </row>
    <row r="256" spans="1:15" s="14" customFormat="1" ht="12.75" customHeight="1" x14ac:dyDescent="0.2">
      <c r="A256" s="71"/>
      <c r="B256" s="38"/>
      <c r="C256" s="34"/>
      <c r="D256" s="88"/>
      <c r="E256" s="73"/>
      <c r="F256" s="139"/>
      <c r="G256" s="89"/>
      <c r="H256" s="74"/>
      <c r="I256" s="74"/>
      <c r="J256" s="90"/>
      <c r="K256" s="75"/>
      <c r="N256" s="76"/>
      <c r="O256" s="12"/>
    </row>
    <row r="257" spans="1:15" s="14" customFormat="1" x14ac:dyDescent="0.2">
      <c r="A257" s="71" t="s">
        <v>35</v>
      </c>
      <c r="B257" s="38"/>
      <c r="C257" s="34"/>
      <c r="D257" s="72" t="s">
        <v>70</v>
      </c>
      <c r="E257" s="73"/>
      <c r="F257" s="138"/>
      <c r="G257" s="73"/>
      <c r="H257" s="74"/>
      <c r="I257" s="74"/>
      <c r="J257" s="12"/>
      <c r="K257" s="75"/>
      <c r="N257" s="76"/>
      <c r="O257" s="12"/>
    </row>
    <row r="258" spans="1:15" s="14" customFormat="1" x14ac:dyDescent="0.2">
      <c r="A258" s="71"/>
      <c r="B258" s="38"/>
      <c r="C258" s="34"/>
      <c r="D258" s="72"/>
      <c r="E258" s="73"/>
      <c r="F258" s="138"/>
      <c r="G258" s="73"/>
      <c r="H258" s="74"/>
      <c r="I258" s="74"/>
      <c r="J258" s="12"/>
      <c r="K258" s="75"/>
      <c r="N258" s="76"/>
      <c r="O258" s="12"/>
    </row>
    <row r="259" spans="1:15" s="26" customFormat="1" ht="12" x14ac:dyDescent="0.2">
      <c r="A259" s="77" t="s">
        <v>37</v>
      </c>
      <c r="B259" s="109" t="s">
        <v>161</v>
      </c>
      <c r="C259" s="35"/>
      <c r="D259" s="78" t="s">
        <v>47</v>
      </c>
      <c r="E259" s="57"/>
      <c r="F259" s="136"/>
      <c r="G259" s="57"/>
      <c r="H259" s="79"/>
      <c r="I259" s="79"/>
      <c r="J259" s="80"/>
      <c r="K259" s="81"/>
      <c r="N259" s="82"/>
      <c r="O259" s="80"/>
    </row>
    <row r="260" spans="1:15" s="26" customFormat="1" ht="12" x14ac:dyDescent="0.2">
      <c r="A260" s="77"/>
      <c r="B260" s="109"/>
      <c r="C260" s="35"/>
      <c r="D260" s="78"/>
      <c r="E260" s="57"/>
      <c r="F260" s="136"/>
      <c r="G260" s="57"/>
      <c r="H260" s="79"/>
      <c r="I260" s="79"/>
      <c r="J260" s="80"/>
      <c r="K260" s="81"/>
      <c r="N260" s="82"/>
      <c r="O260" s="80"/>
    </row>
    <row r="261" spans="1:15" s="26" customFormat="1" ht="24" x14ac:dyDescent="0.2">
      <c r="A261" s="77" t="s">
        <v>38</v>
      </c>
      <c r="B261" s="109" t="s">
        <v>162</v>
      </c>
      <c r="C261" s="35" t="s">
        <v>262</v>
      </c>
      <c r="D261" s="83" t="s">
        <v>198</v>
      </c>
      <c r="E261" s="35" t="s">
        <v>40</v>
      </c>
      <c r="F261" s="137">
        <v>1</v>
      </c>
      <c r="G261" s="84"/>
      <c r="H261" s="86"/>
      <c r="I261" s="87" t="str">
        <f>IF(ISBLANK(H261), "", ROUND(G261 * ROUND(H261, 2), 2))</f>
        <v/>
      </c>
      <c r="J261" s="85" t="s">
        <v>29</v>
      </c>
      <c r="K261" s="81">
        <v>0.2</v>
      </c>
      <c r="L261" s="26" t="b">
        <f>IF(AND(COUNTIF(TAUXTVA1:TAUXTVA4, K261) = 0, K261 &lt;&gt; 0), FALSE, IF(ISBLANK(K261), FALSE, TRUE))</f>
        <v>1</v>
      </c>
      <c r="M261" s="26" t="b">
        <f>IF(AND(A261 = "9", OR(J261 = "Variante", J261 = "Option")), FALSE, TRUE)</f>
        <v>1</v>
      </c>
      <c r="N261" s="82">
        <f>IF(AND(M261 = TRUE, L261 = TRUE), K261, "")</f>
        <v>0.2</v>
      </c>
      <c r="O261" s="80"/>
    </row>
    <row r="262" spans="1:15" s="26" customFormat="1" ht="12" x14ac:dyDescent="0.2">
      <c r="A262" s="77"/>
      <c r="B262" s="109"/>
      <c r="C262" s="35"/>
      <c r="D262" s="83"/>
      <c r="E262" s="35"/>
      <c r="F262" s="137"/>
      <c r="G262" s="84"/>
      <c r="H262" s="79"/>
      <c r="I262" s="79"/>
      <c r="J262" s="85"/>
      <c r="K262" s="81"/>
      <c r="N262" s="82"/>
      <c r="O262" s="80"/>
    </row>
    <row r="263" spans="1:15" s="14" customFormat="1" ht="12.75" customHeight="1" x14ac:dyDescent="0.2">
      <c r="A263" s="71" t="s">
        <v>41</v>
      </c>
      <c r="B263" s="38"/>
      <c r="C263" s="34"/>
      <c r="D263" s="88" t="s">
        <v>238</v>
      </c>
      <c r="E263" s="73"/>
      <c r="F263" s="139" t="s">
        <v>1</v>
      </c>
      <c r="G263" s="89"/>
      <c r="H263" s="74"/>
      <c r="I263" s="74">
        <f>IF(COUNTIF(M257:M261, FALSE) = COUNTIF(A257:A261, "9"), SUMIF(A257:A261, "9", I257:I261), SUMIF(M257:M261, TRUE, I257:I261))</f>
        <v>0</v>
      </c>
      <c r="J263" s="90" t="str">
        <f>IF(AND(COUNTIF(A257:A261, "9") &gt; 0, COUNTIF(M257:M261, FALSE) = COUNTIF(A257:A261, "9")), "Non totalisé", "")</f>
        <v/>
      </c>
      <c r="K263" s="75"/>
      <c r="N263" s="76"/>
      <c r="O263" s="12"/>
    </row>
    <row r="264" spans="1:15" s="14" customFormat="1" ht="12.75" customHeight="1" x14ac:dyDescent="0.2">
      <c r="A264" s="71"/>
      <c r="B264" s="38"/>
      <c r="C264" s="34"/>
      <c r="D264" s="88"/>
      <c r="E264" s="73"/>
      <c r="F264" s="139"/>
      <c r="G264" s="89"/>
      <c r="H264" s="74"/>
      <c r="I264" s="74"/>
      <c r="J264" s="90"/>
      <c r="K264" s="75"/>
      <c r="N264" s="76"/>
      <c r="O264" s="12"/>
    </row>
    <row r="265" spans="1:15" s="14" customFormat="1" x14ac:dyDescent="0.2">
      <c r="A265" s="71" t="s">
        <v>35</v>
      </c>
      <c r="B265" s="38"/>
      <c r="C265" s="34"/>
      <c r="D265" s="72" t="s">
        <v>71</v>
      </c>
      <c r="E265" s="73"/>
      <c r="F265" s="138"/>
      <c r="G265" s="73"/>
      <c r="H265" s="74"/>
      <c r="I265" s="74"/>
      <c r="J265" s="12"/>
      <c r="K265" s="75"/>
      <c r="N265" s="76"/>
      <c r="O265" s="12"/>
    </row>
    <row r="266" spans="1:15" s="14" customFormat="1" x14ac:dyDescent="0.2">
      <c r="A266" s="71"/>
      <c r="B266" s="38"/>
      <c r="C266" s="34"/>
      <c r="D266" s="72"/>
      <c r="E266" s="73"/>
      <c r="F266" s="138"/>
      <c r="G266" s="73"/>
      <c r="H266" s="74"/>
      <c r="I266" s="74"/>
      <c r="J266" s="12"/>
      <c r="K266" s="75"/>
      <c r="N266" s="76"/>
      <c r="O266" s="12"/>
    </row>
    <row r="267" spans="1:15" s="26" customFormat="1" ht="12" x14ac:dyDescent="0.2">
      <c r="A267" s="77" t="s">
        <v>37</v>
      </c>
      <c r="B267" s="109" t="s">
        <v>163</v>
      </c>
      <c r="C267" s="35"/>
      <c r="D267" s="78" t="s">
        <v>47</v>
      </c>
      <c r="E267" s="57"/>
      <c r="F267" s="136"/>
      <c r="G267" s="57"/>
      <c r="H267" s="79"/>
      <c r="I267" s="79"/>
      <c r="J267" s="80"/>
      <c r="K267" s="81"/>
      <c r="N267" s="82"/>
      <c r="O267" s="80"/>
    </row>
    <row r="268" spans="1:15" s="26" customFormat="1" ht="12" x14ac:dyDescent="0.2">
      <c r="A268" s="77"/>
      <c r="B268" s="109"/>
      <c r="C268" s="35"/>
      <c r="D268" s="78"/>
      <c r="E268" s="57"/>
      <c r="F268" s="136"/>
      <c r="G268" s="57"/>
      <c r="H268" s="79"/>
      <c r="I268" s="79"/>
      <c r="J268" s="80"/>
      <c r="K268" s="81"/>
      <c r="N268" s="82"/>
      <c r="O268" s="80"/>
    </row>
    <row r="269" spans="1:15" s="26" customFormat="1" ht="24" x14ac:dyDescent="0.2">
      <c r="A269" s="77" t="s">
        <v>38</v>
      </c>
      <c r="B269" s="109" t="s">
        <v>164</v>
      </c>
      <c r="C269" s="35" t="s">
        <v>262</v>
      </c>
      <c r="D269" s="83" t="s">
        <v>198</v>
      </c>
      <c r="E269" s="35" t="s">
        <v>40</v>
      </c>
      <c r="F269" s="137">
        <v>1</v>
      </c>
      <c r="G269" s="84"/>
      <c r="H269" s="86"/>
      <c r="I269" s="87" t="str">
        <f>IF(ISBLANK(H269), "", ROUND(G269 * ROUND(H269, 2), 2))</f>
        <v/>
      </c>
      <c r="J269" s="85" t="s">
        <v>29</v>
      </c>
      <c r="K269" s="81">
        <v>0.2</v>
      </c>
      <c r="L269" s="26" t="b">
        <f>IF(AND(COUNTIF(TAUXTVA1:TAUXTVA4, K269) = 0, K269 &lt;&gt; 0), FALSE, IF(ISBLANK(K269), FALSE, TRUE))</f>
        <v>1</v>
      </c>
      <c r="M269" s="26" t="b">
        <f>IF(AND(A269 = "9", OR(J269 = "Variante", J269 = "Option")), FALSE, TRUE)</f>
        <v>1</v>
      </c>
      <c r="N269" s="82">
        <f>IF(AND(M269 = TRUE, L269 = TRUE), K269, "")</f>
        <v>0.2</v>
      </c>
      <c r="O269" s="80"/>
    </row>
    <row r="270" spans="1:15" s="26" customFormat="1" ht="12" x14ac:dyDescent="0.2">
      <c r="A270" s="77"/>
      <c r="B270" s="109"/>
      <c r="C270" s="35"/>
      <c r="D270" s="83"/>
      <c r="E270" s="35"/>
      <c r="F270" s="137"/>
      <c r="G270" s="84"/>
      <c r="H270" s="79"/>
      <c r="I270" s="79"/>
      <c r="J270" s="85"/>
      <c r="K270" s="81"/>
      <c r="N270" s="82"/>
      <c r="O270" s="80"/>
    </row>
    <row r="271" spans="1:15" s="14" customFormat="1" ht="12.75" customHeight="1" x14ac:dyDescent="0.2">
      <c r="A271" s="71" t="s">
        <v>41</v>
      </c>
      <c r="B271" s="38"/>
      <c r="C271" s="34"/>
      <c r="D271" s="88" t="s">
        <v>239</v>
      </c>
      <c r="E271" s="73"/>
      <c r="F271" s="139" t="s">
        <v>1</v>
      </c>
      <c r="G271" s="89"/>
      <c r="H271" s="74"/>
      <c r="I271" s="74">
        <f>IF(COUNTIF(M265:M269, FALSE) = COUNTIF(A265:A269, "9"), SUMIF(A265:A269, "9", I265:I269), SUMIF(M265:M269, TRUE, I265:I269))</f>
        <v>0</v>
      </c>
      <c r="J271" s="90" t="str">
        <f>IF(AND(COUNTIF(A265:A269, "9") &gt; 0, COUNTIF(M265:M269, FALSE) = COUNTIF(A265:A269, "9")), "Non totalisé", "")</f>
        <v/>
      </c>
      <c r="K271" s="75"/>
      <c r="N271" s="76"/>
      <c r="O271" s="12"/>
    </row>
    <row r="272" spans="1:15" s="14" customFormat="1" ht="12.75" customHeight="1" x14ac:dyDescent="0.2">
      <c r="A272" s="71"/>
      <c r="B272" s="38"/>
      <c r="C272" s="34"/>
      <c r="D272" s="88"/>
      <c r="E272" s="73"/>
      <c r="F272" s="139"/>
      <c r="G272" s="89"/>
      <c r="H272" s="74"/>
      <c r="I272" s="74"/>
      <c r="J272" s="90"/>
      <c r="K272" s="75"/>
      <c r="N272" s="76"/>
      <c r="O272" s="12"/>
    </row>
    <row r="273" spans="1:15" s="14" customFormat="1" x14ac:dyDescent="0.2">
      <c r="A273" s="71" t="s">
        <v>35</v>
      </c>
      <c r="B273" s="38"/>
      <c r="C273" s="34"/>
      <c r="D273" s="72" t="s">
        <v>72</v>
      </c>
      <c r="E273" s="73"/>
      <c r="F273" s="138"/>
      <c r="G273" s="73"/>
      <c r="H273" s="74"/>
      <c r="I273" s="74"/>
      <c r="J273" s="12"/>
      <c r="K273" s="75"/>
      <c r="N273" s="76"/>
      <c r="O273" s="12"/>
    </row>
    <row r="274" spans="1:15" s="14" customFormat="1" x14ac:dyDescent="0.2">
      <c r="A274" s="71"/>
      <c r="B274" s="38"/>
      <c r="C274" s="34"/>
      <c r="D274" s="72"/>
      <c r="E274" s="73"/>
      <c r="F274" s="138"/>
      <c r="G274" s="73"/>
      <c r="H274" s="74"/>
      <c r="I274" s="74"/>
      <c r="J274" s="12"/>
      <c r="K274" s="75"/>
      <c r="N274" s="76"/>
      <c r="O274" s="12"/>
    </row>
    <row r="275" spans="1:15" s="26" customFormat="1" ht="12" x14ac:dyDescent="0.2">
      <c r="A275" s="77" t="s">
        <v>37</v>
      </c>
      <c r="B275" s="109" t="s">
        <v>165</v>
      </c>
      <c r="C275" s="35"/>
      <c r="D275" s="78" t="s">
        <v>47</v>
      </c>
      <c r="E275" s="57"/>
      <c r="F275" s="136"/>
      <c r="G275" s="57"/>
      <c r="H275" s="79"/>
      <c r="I275" s="79"/>
      <c r="J275" s="80"/>
      <c r="K275" s="81"/>
      <c r="N275" s="82"/>
      <c r="O275" s="80"/>
    </row>
    <row r="276" spans="1:15" s="26" customFormat="1" ht="12" x14ac:dyDescent="0.2">
      <c r="A276" s="77"/>
      <c r="B276" s="109"/>
      <c r="C276" s="35"/>
      <c r="D276" s="78"/>
      <c r="E276" s="57"/>
      <c r="F276" s="136"/>
      <c r="G276" s="57"/>
      <c r="H276" s="79"/>
      <c r="I276" s="79"/>
      <c r="J276" s="80"/>
      <c r="K276" s="81"/>
      <c r="N276" s="82"/>
      <c r="O276" s="80"/>
    </row>
    <row r="277" spans="1:15" s="26" customFormat="1" ht="24" x14ac:dyDescent="0.2">
      <c r="A277" s="77" t="s">
        <v>38</v>
      </c>
      <c r="B277" s="109" t="s">
        <v>166</v>
      </c>
      <c r="C277" s="35" t="s">
        <v>262</v>
      </c>
      <c r="D277" s="83" t="s">
        <v>198</v>
      </c>
      <c r="E277" s="35" t="s">
        <v>40</v>
      </c>
      <c r="F277" s="137">
        <v>1</v>
      </c>
      <c r="G277" s="84"/>
      <c r="H277" s="86"/>
      <c r="I277" s="87" t="str">
        <f>IF(ISBLANK(H277), "", ROUND(G277 * ROUND(H277, 2), 2))</f>
        <v/>
      </c>
      <c r="J277" s="85" t="s">
        <v>29</v>
      </c>
      <c r="K277" s="81">
        <v>0.2</v>
      </c>
      <c r="L277" s="26" t="b">
        <f>IF(AND(COUNTIF(TAUXTVA1:TAUXTVA4, K277) = 0, K277 &lt;&gt; 0), FALSE, IF(ISBLANK(K277), FALSE, TRUE))</f>
        <v>1</v>
      </c>
      <c r="M277" s="26" t="b">
        <f>IF(AND(A277 = "9", OR(J277 = "Variante", J277 = "Option")), FALSE, TRUE)</f>
        <v>1</v>
      </c>
      <c r="N277" s="82">
        <f>IF(AND(M277 = TRUE, L277 = TRUE), K277, "")</f>
        <v>0.2</v>
      </c>
      <c r="O277" s="80"/>
    </row>
    <row r="278" spans="1:15" s="26" customFormat="1" ht="12" x14ac:dyDescent="0.2">
      <c r="A278" s="77"/>
      <c r="B278" s="109"/>
      <c r="C278" s="35"/>
      <c r="D278" s="83"/>
      <c r="E278" s="35"/>
      <c r="F278" s="137"/>
      <c r="G278" s="84"/>
      <c r="H278" s="79"/>
      <c r="I278" s="79"/>
      <c r="J278" s="85"/>
      <c r="K278" s="81"/>
      <c r="N278" s="82"/>
      <c r="O278" s="80"/>
    </row>
    <row r="279" spans="1:15" s="14" customFormat="1" ht="12.75" customHeight="1" x14ac:dyDescent="0.2">
      <c r="A279" s="71" t="s">
        <v>41</v>
      </c>
      <c r="B279" s="38"/>
      <c r="C279" s="34"/>
      <c r="D279" s="88" t="s">
        <v>240</v>
      </c>
      <c r="E279" s="73"/>
      <c r="F279" s="139" t="s">
        <v>1</v>
      </c>
      <c r="G279" s="89"/>
      <c r="H279" s="74"/>
      <c r="I279" s="74">
        <f>IF(COUNTIF(M273:M277, FALSE) = COUNTIF(A273:A277, "9"), SUMIF(A273:A277, "9", I273:I277), SUMIF(M273:M277, TRUE, I273:I277))</f>
        <v>0</v>
      </c>
      <c r="J279" s="90" t="str">
        <f>IF(AND(COUNTIF(A273:A277, "9") &gt; 0, COUNTIF(M273:M277, FALSE) = COUNTIF(A273:A277, "9")), "Non totalisé", "")</f>
        <v/>
      </c>
      <c r="K279" s="75"/>
      <c r="N279" s="76"/>
      <c r="O279" s="12"/>
    </row>
    <row r="280" spans="1:15" s="14" customFormat="1" ht="12.75" customHeight="1" x14ac:dyDescent="0.2">
      <c r="A280" s="71"/>
      <c r="B280" s="38"/>
      <c r="C280" s="34"/>
      <c r="D280" s="88"/>
      <c r="E280" s="73"/>
      <c r="F280" s="139"/>
      <c r="G280" s="89"/>
      <c r="H280" s="74"/>
      <c r="I280" s="74"/>
      <c r="J280" s="90"/>
      <c r="K280" s="75"/>
      <c r="N280" s="76"/>
      <c r="O280" s="12"/>
    </row>
    <row r="281" spans="1:15" s="14" customFormat="1" x14ac:dyDescent="0.2">
      <c r="A281" s="71" t="s">
        <v>35</v>
      </c>
      <c r="B281" s="38"/>
      <c r="C281" s="34"/>
      <c r="D281" s="72" t="s">
        <v>73</v>
      </c>
      <c r="E281" s="73"/>
      <c r="F281" s="138"/>
      <c r="G281" s="73"/>
      <c r="H281" s="74"/>
      <c r="I281" s="74"/>
      <c r="J281" s="12"/>
      <c r="K281" s="75"/>
      <c r="N281" s="76"/>
      <c r="O281" s="12"/>
    </row>
    <row r="282" spans="1:15" s="14" customFormat="1" x14ac:dyDescent="0.2">
      <c r="A282" s="71"/>
      <c r="B282" s="38"/>
      <c r="C282" s="34"/>
      <c r="D282" s="72"/>
      <c r="E282" s="73"/>
      <c r="F282" s="138"/>
      <c r="G282" s="73"/>
      <c r="H282" s="74"/>
      <c r="I282" s="74"/>
      <c r="J282" s="12"/>
      <c r="K282" s="75"/>
      <c r="N282" s="76"/>
      <c r="O282" s="12"/>
    </row>
    <row r="283" spans="1:15" s="26" customFormat="1" ht="12" x14ac:dyDescent="0.2">
      <c r="A283" s="77" t="s">
        <v>37</v>
      </c>
      <c r="B283" s="109" t="s">
        <v>167</v>
      </c>
      <c r="C283" s="35"/>
      <c r="D283" s="78" t="s">
        <v>47</v>
      </c>
      <c r="E283" s="57"/>
      <c r="F283" s="136"/>
      <c r="G283" s="57"/>
      <c r="H283" s="79"/>
      <c r="I283" s="79"/>
      <c r="J283" s="80"/>
      <c r="K283" s="81"/>
      <c r="N283" s="82"/>
      <c r="O283" s="80"/>
    </row>
    <row r="284" spans="1:15" s="26" customFormat="1" ht="12" x14ac:dyDescent="0.2">
      <c r="A284" s="77"/>
      <c r="B284" s="109"/>
      <c r="C284" s="35"/>
      <c r="D284" s="78"/>
      <c r="E284" s="57"/>
      <c r="F284" s="136"/>
      <c r="G284" s="57"/>
      <c r="H284" s="79"/>
      <c r="I284" s="79"/>
      <c r="J284" s="80"/>
      <c r="K284" s="81"/>
      <c r="N284" s="82"/>
      <c r="O284" s="80"/>
    </row>
    <row r="285" spans="1:15" s="26" customFormat="1" ht="24" x14ac:dyDescent="0.2">
      <c r="A285" s="77" t="s">
        <v>38</v>
      </c>
      <c r="B285" s="109" t="s">
        <v>168</v>
      </c>
      <c r="C285" s="35" t="s">
        <v>262</v>
      </c>
      <c r="D285" s="83" t="s">
        <v>198</v>
      </c>
      <c r="E285" s="35" t="s">
        <v>40</v>
      </c>
      <c r="F285" s="137">
        <v>1</v>
      </c>
      <c r="G285" s="84"/>
      <c r="H285" s="79"/>
      <c r="I285" s="79" t="str">
        <f>IF(ISBLANK(H285), "", ROUND(G285 * ROUND(H285, 2), 2))</f>
        <v/>
      </c>
      <c r="J285" s="85" t="s">
        <v>29</v>
      </c>
      <c r="K285" s="81">
        <v>0.2</v>
      </c>
      <c r="L285" s="26" t="b">
        <f>IF(AND(COUNTIF(TAUXTVA1:TAUXTVA4, K285) = 0, K285 &lt;&gt; 0), FALSE, IF(ISBLANK(K285), FALSE, TRUE))</f>
        <v>1</v>
      </c>
      <c r="M285" s="26" t="b">
        <f>IF(AND(A285 = "9", OR(J285 = "Variante", J285 = "Option")), FALSE, TRUE)</f>
        <v>1</v>
      </c>
      <c r="N285" s="82">
        <f>IF(AND(M285 = TRUE, L285 = TRUE), K285, "")</f>
        <v>0.2</v>
      </c>
      <c r="O285" s="80"/>
    </row>
    <row r="286" spans="1:15" s="26" customFormat="1" ht="12" x14ac:dyDescent="0.2">
      <c r="A286" s="77"/>
      <c r="B286" s="109"/>
      <c r="C286" s="35"/>
      <c r="D286" s="83"/>
      <c r="E286" s="35"/>
      <c r="F286" s="137"/>
      <c r="G286" s="84"/>
      <c r="H286" s="79"/>
      <c r="I286" s="79"/>
      <c r="J286" s="85"/>
      <c r="K286" s="81"/>
      <c r="N286" s="82"/>
      <c r="O286" s="80"/>
    </row>
    <row r="287" spans="1:15" s="26" customFormat="1" ht="12" x14ac:dyDescent="0.2">
      <c r="A287" s="77" t="s">
        <v>37</v>
      </c>
      <c r="B287" s="109" t="s">
        <v>169</v>
      </c>
      <c r="C287" s="35"/>
      <c r="D287" s="78" t="s">
        <v>170</v>
      </c>
      <c r="E287" s="57"/>
      <c r="F287" s="136"/>
      <c r="G287" s="57"/>
      <c r="H287" s="79"/>
      <c r="I287" s="79"/>
      <c r="J287" s="80"/>
      <c r="K287" s="81"/>
      <c r="N287" s="82"/>
      <c r="O287" s="80"/>
    </row>
    <row r="288" spans="1:15" s="26" customFormat="1" ht="12" x14ac:dyDescent="0.2">
      <c r="A288" s="77"/>
      <c r="B288" s="109"/>
      <c r="C288" s="35"/>
      <c r="D288" s="78"/>
      <c r="E288" s="57"/>
      <c r="F288" s="136"/>
      <c r="G288" s="57"/>
      <c r="H288" s="79"/>
      <c r="I288" s="79"/>
      <c r="J288" s="80"/>
      <c r="K288" s="81"/>
      <c r="N288" s="82"/>
      <c r="O288" s="80"/>
    </row>
    <row r="289" spans="1:15" s="26" customFormat="1" ht="12" x14ac:dyDescent="0.2">
      <c r="A289" s="77" t="s">
        <v>38</v>
      </c>
      <c r="B289" s="109" t="s">
        <v>171</v>
      </c>
      <c r="C289" s="35" t="s">
        <v>264</v>
      </c>
      <c r="D289" s="83" t="s">
        <v>206</v>
      </c>
      <c r="E289" s="35" t="s">
        <v>39</v>
      </c>
      <c r="F289" s="137">
        <v>1</v>
      </c>
      <c r="G289" s="84"/>
      <c r="H289" s="79"/>
      <c r="I289" s="79" t="str">
        <f>IF(ISBLANK(H289), "", ROUND(G289 * ROUND(H289, 2), 2))</f>
        <v/>
      </c>
      <c r="J289" s="85" t="s">
        <v>29</v>
      </c>
      <c r="K289" s="81">
        <v>0.2</v>
      </c>
      <c r="L289" s="26" t="b">
        <f>IF(AND(COUNTIF(TAUXTVA1:TAUXTVA4, K289) = 0, K289 &lt;&gt; 0), FALSE, IF(ISBLANK(K289), FALSE, TRUE))</f>
        <v>1</v>
      </c>
      <c r="M289" s="26" t="b">
        <f>IF(AND(A289 = "9", OR(J289 = "Variante", J289 = "Option")), FALSE, TRUE)</f>
        <v>1</v>
      </c>
      <c r="N289" s="82">
        <f>IF(AND(M289 = TRUE, L289 = TRUE), K289, "")</f>
        <v>0.2</v>
      </c>
      <c r="O289" s="80"/>
    </row>
    <row r="290" spans="1:15" s="26" customFormat="1" ht="12" x14ac:dyDescent="0.2">
      <c r="A290" s="77"/>
      <c r="B290" s="109"/>
      <c r="C290" s="35"/>
      <c r="D290" s="83"/>
      <c r="E290" s="35"/>
      <c r="F290" s="137"/>
      <c r="G290" s="84"/>
      <c r="H290" s="79"/>
      <c r="I290" s="79"/>
      <c r="J290" s="85"/>
      <c r="K290" s="81"/>
      <c r="N290" s="82"/>
      <c r="O290" s="80"/>
    </row>
    <row r="291" spans="1:15" s="26" customFormat="1" ht="12" x14ac:dyDescent="0.2">
      <c r="A291" s="77" t="s">
        <v>38</v>
      </c>
      <c r="B291" s="109" t="s">
        <v>172</v>
      </c>
      <c r="C291" s="35" t="s">
        <v>264</v>
      </c>
      <c r="D291" s="83" t="s">
        <v>207</v>
      </c>
      <c r="E291" s="35" t="s">
        <v>40</v>
      </c>
      <c r="F291" s="137">
        <v>1</v>
      </c>
      <c r="G291" s="84"/>
      <c r="H291" s="79"/>
      <c r="I291" s="79" t="str">
        <f>IF(ISBLANK(H291), "", ROUND(G291 * ROUND(H291, 2), 2))</f>
        <v/>
      </c>
      <c r="J291" s="85" t="s">
        <v>29</v>
      </c>
      <c r="K291" s="81">
        <v>0.2</v>
      </c>
      <c r="L291" s="26" t="b">
        <f>IF(AND(COUNTIF(TAUXTVA1:TAUXTVA4, K291) = 0, K291 &lt;&gt; 0), FALSE, IF(ISBLANK(K291), FALSE, TRUE))</f>
        <v>1</v>
      </c>
      <c r="M291" s="26" t="b">
        <f>IF(AND(A291 = "9", OR(J291 = "Variante", J291 = "Option")), FALSE, TRUE)</f>
        <v>1</v>
      </c>
      <c r="N291" s="82">
        <f>IF(AND(M291 = TRUE, L291 = TRUE), K291, "")</f>
        <v>0.2</v>
      </c>
      <c r="O291" s="80"/>
    </row>
    <row r="292" spans="1:15" s="26" customFormat="1" ht="12" x14ac:dyDescent="0.2">
      <c r="A292" s="77"/>
      <c r="B292" s="109"/>
      <c r="C292" s="35"/>
      <c r="D292" s="83"/>
      <c r="E292" s="35"/>
      <c r="F292" s="137"/>
      <c r="G292" s="84"/>
      <c r="H292" s="79"/>
      <c r="I292" s="79"/>
      <c r="J292" s="85"/>
      <c r="K292" s="81"/>
      <c r="N292" s="82"/>
      <c r="O292" s="80"/>
    </row>
    <row r="293" spans="1:15" s="26" customFormat="1" ht="12" x14ac:dyDescent="0.2">
      <c r="A293" s="77" t="s">
        <v>38</v>
      </c>
      <c r="B293" s="109" t="s">
        <v>173</v>
      </c>
      <c r="C293" s="35" t="s">
        <v>264</v>
      </c>
      <c r="D293" s="83" t="s">
        <v>208</v>
      </c>
      <c r="E293" s="35" t="s">
        <v>40</v>
      </c>
      <c r="F293" s="137">
        <v>1</v>
      </c>
      <c r="G293" s="84"/>
      <c r="H293" s="79"/>
      <c r="I293" s="79" t="str">
        <f>IF(ISBLANK(H293), "", ROUND(G293 * ROUND(H293, 2), 2))</f>
        <v/>
      </c>
      <c r="J293" s="85" t="s">
        <v>29</v>
      </c>
      <c r="K293" s="81">
        <v>0.2</v>
      </c>
      <c r="L293" s="26" t="b">
        <f>IF(AND(COUNTIF(TAUXTVA1:TAUXTVA4, K293) = 0, K293 &lt;&gt; 0), FALSE, IF(ISBLANK(K293), FALSE, TRUE))</f>
        <v>1</v>
      </c>
      <c r="M293" s="26" t="b">
        <f>IF(AND(A293 = "9", OR(J293 = "Variante", J293 = "Option")), FALSE, TRUE)</f>
        <v>1</v>
      </c>
      <c r="N293" s="82">
        <f>IF(AND(M293 = TRUE, L293 = TRUE), K293, "")</f>
        <v>0.2</v>
      </c>
      <c r="O293" s="80"/>
    </row>
    <row r="294" spans="1:15" s="26" customFormat="1" ht="12" x14ac:dyDescent="0.2">
      <c r="A294" s="77"/>
      <c r="B294" s="109"/>
      <c r="C294" s="35"/>
      <c r="D294" s="83"/>
      <c r="E294" s="35"/>
      <c r="F294" s="137"/>
      <c r="G294" s="84"/>
      <c r="H294" s="79"/>
      <c r="I294" s="79"/>
      <c r="J294" s="85"/>
      <c r="K294" s="81"/>
      <c r="N294" s="82"/>
      <c r="O294" s="80"/>
    </row>
    <row r="295" spans="1:15" s="26" customFormat="1" ht="12" x14ac:dyDescent="0.2">
      <c r="A295" s="77" t="s">
        <v>37</v>
      </c>
      <c r="B295" s="109" t="s">
        <v>174</v>
      </c>
      <c r="C295" s="35"/>
      <c r="D295" s="78" t="s">
        <v>175</v>
      </c>
      <c r="E295" s="57"/>
      <c r="F295" s="136"/>
      <c r="G295" s="57"/>
      <c r="H295" s="79"/>
      <c r="I295" s="79"/>
      <c r="J295" s="80"/>
      <c r="K295" s="81"/>
      <c r="N295" s="82"/>
      <c r="O295" s="80"/>
    </row>
    <row r="296" spans="1:15" s="26" customFormat="1" ht="12" x14ac:dyDescent="0.2">
      <c r="A296" s="77"/>
      <c r="B296" s="109"/>
      <c r="C296" s="35"/>
      <c r="D296" s="78"/>
      <c r="E296" s="57"/>
      <c r="F296" s="136"/>
      <c r="G296" s="57"/>
      <c r="H296" s="79"/>
      <c r="I296" s="79"/>
      <c r="J296" s="80"/>
      <c r="K296" s="81"/>
      <c r="N296" s="82"/>
      <c r="O296" s="80"/>
    </row>
    <row r="297" spans="1:15" s="26" customFormat="1" ht="12" x14ac:dyDescent="0.2">
      <c r="A297" s="77" t="s">
        <v>38</v>
      </c>
      <c r="B297" s="109" t="s">
        <v>176</v>
      </c>
      <c r="C297" s="35" t="s">
        <v>269</v>
      </c>
      <c r="D297" s="83" t="s">
        <v>209</v>
      </c>
      <c r="E297" s="35" t="s">
        <v>40</v>
      </c>
      <c r="F297" s="137">
        <v>7</v>
      </c>
      <c r="G297" s="84"/>
      <c r="H297" s="79"/>
      <c r="I297" s="79" t="str">
        <f>IF(ISBLANK(H297), "", ROUND(G297 * ROUND(H297, 2), 2))</f>
        <v/>
      </c>
      <c r="J297" s="85" t="s">
        <v>29</v>
      </c>
      <c r="K297" s="81">
        <v>0.2</v>
      </c>
      <c r="L297" s="26" t="b">
        <f>IF(AND(COUNTIF(TAUXTVA1:TAUXTVA4, K297) = 0, K297 &lt;&gt; 0), FALSE, IF(ISBLANK(K297), FALSE, TRUE))</f>
        <v>1</v>
      </c>
      <c r="M297" s="26" t="b">
        <f>IF(AND(A297 = "9", OR(J297 = "Variante", J297 = "Option")), FALSE, TRUE)</f>
        <v>1</v>
      </c>
      <c r="N297" s="82">
        <f>IF(AND(M297 = TRUE, L297 = TRUE), K297, "")</f>
        <v>0.2</v>
      </c>
      <c r="O297" s="80"/>
    </row>
    <row r="298" spans="1:15" s="26" customFormat="1" ht="12" x14ac:dyDescent="0.2">
      <c r="A298" s="77"/>
      <c r="B298" s="109"/>
      <c r="C298" s="35"/>
      <c r="D298" s="83"/>
      <c r="E298" s="35"/>
      <c r="F298" s="137"/>
      <c r="G298" s="84"/>
      <c r="H298" s="79"/>
      <c r="I298" s="79"/>
      <c r="J298" s="85"/>
      <c r="K298" s="81"/>
      <c r="N298" s="82"/>
      <c r="O298" s="80"/>
    </row>
    <row r="299" spans="1:15" s="26" customFormat="1" ht="12" x14ac:dyDescent="0.2">
      <c r="A299" s="77" t="s">
        <v>38</v>
      </c>
      <c r="B299" s="109" t="s">
        <v>177</v>
      </c>
      <c r="C299" s="35" t="s">
        <v>269</v>
      </c>
      <c r="D299" s="83" t="s">
        <v>210</v>
      </c>
      <c r="E299" s="35" t="s">
        <v>40</v>
      </c>
      <c r="F299" s="137">
        <v>2</v>
      </c>
      <c r="G299" s="84"/>
      <c r="H299" s="79"/>
      <c r="I299" s="79" t="str">
        <f>IF(ISBLANK(H299), "", ROUND(G299 * ROUND(H299, 2), 2))</f>
        <v/>
      </c>
      <c r="J299" s="85" t="s">
        <v>29</v>
      </c>
      <c r="K299" s="81">
        <v>0.2</v>
      </c>
      <c r="L299" s="26" t="b">
        <f>IF(AND(COUNTIF(TAUXTVA1:TAUXTVA4, K299) = 0, K299 &lt;&gt; 0), FALSE, IF(ISBLANK(K299), FALSE, TRUE))</f>
        <v>1</v>
      </c>
      <c r="M299" s="26" t="b">
        <f>IF(AND(A299 = "9", OR(J299 = "Variante", J299 = "Option")), FALSE, TRUE)</f>
        <v>1</v>
      </c>
      <c r="N299" s="82">
        <f>IF(AND(M299 = TRUE, L299 = TRUE), K299, "")</f>
        <v>0.2</v>
      </c>
      <c r="O299" s="80"/>
    </row>
    <row r="300" spans="1:15" s="26" customFormat="1" ht="12" x14ac:dyDescent="0.2">
      <c r="A300" s="77"/>
      <c r="B300" s="109"/>
      <c r="C300" s="35"/>
      <c r="D300" s="83"/>
      <c r="E300" s="35"/>
      <c r="F300" s="137"/>
      <c r="G300" s="84"/>
      <c r="H300" s="79"/>
      <c r="I300" s="79"/>
      <c r="J300" s="85"/>
      <c r="K300" s="81"/>
      <c r="N300" s="82"/>
      <c r="O300" s="80"/>
    </row>
    <row r="301" spans="1:15" s="26" customFormat="1" ht="12" x14ac:dyDescent="0.2">
      <c r="A301" s="77" t="s">
        <v>38</v>
      </c>
      <c r="B301" s="109" t="s">
        <v>178</v>
      </c>
      <c r="C301" s="35" t="s">
        <v>269</v>
      </c>
      <c r="D301" s="83" t="s">
        <v>211</v>
      </c>
      <c r="E301" s="35" t="s">
        <v>40</v>
      </c>
      <c r="F301" s="137">
        <v>4</v>
      </c>
      <c r="G301" s="84"/>
      <c r="H301" s="79"/>
      <c r="I301" s="79" t="str">
        <f>IF(ISBLANK(H301), "", ROUND(G301 * ROUND(H301, 2), 2))</f>
        <v/>
      </c>
      <c r="J301" s="85" t="s">
        <v>29</v>
      </c>
      <c r="K301" s="81">
        <v>0.2</v>
      </c>
      <c r="L301" s="26" t="b">
        <f>IF(AND(COUNTIF(TAUXTVA1:TAUXTVA4, K301) = 0, K301 &lt;&gt; 0), FALSE, IF(ISBLANK(K301), FALSE, TRUE))</f>
        <v>1</v>
      </c>
      <c r="M301" s="26" t="b">
        <f>IF(AND(A301 = "9", OR(J301 = "Variante", J301 = "Option")), FALSE, TRUE)</f>
        <v>1</v>
      </c>
      <c r="N301" s="82">
        <f>IF(AND(M301 = TRUE, L301 = TRUE), K301, "")</f>
        <v>0.2</v>
      </c>
      <c r="O301" s="80"/>
    </row>
    <row r="302" spans="1:15" s="26" customFormat="1" ht="12" x14ac:dyDescent="0.2">
      <c r="A302" s="77"/>
      <c r="B302" s="109"/>
      <c r="C302" s="35"/>
      <c r="D302" s="83"/>
      <c r="E302" s="35"/>
      <c r="F302" s="137"/>
      <c r="G302" s="84"/>
      <c r="H302" s="79"/>
      <c r="I302" s="79"/>
      <c r="J302" s="85"/>
      <c r="K302" s="81"/>
      <c r="N302" s="82"/>
      <c r="O302" s="80"/>
    </row>
    <row r="303" spans="1:15" s="26" customFormat="1" ht="12" x14ac:dyDescent="0.2">
      <c r="A303" s="77" t="s">
        <v>38</v>
      </c>
      <c r="B303" s="109" t="s">
        <v>179</v>
      </c>
      <c r="C303" s="35" t="s">
        <v>269</v>
      </c>
      <c r="D303" s="83" t="s">
        <v>212</v>
      </c>
      <c r="E303" s="35" t="s">
        <v>40</v>
      </c>
      <c r="F303" s="137">
        <v>6</v>
      </c>
      <c r="G303" s="84"/>
      <c r="H303" s="79"/>
      <c r="I303" s="79" t="str">
        <f>IF(ISBLANK(H303), "", ROUND(G303 * ROUND(H303, 2), 2))</f>
        <v/>
      </c>
      <c r="J303" s="85" t="s">
        <v>29</v>
      </c>
      <c r="K303" s="81">
        <v>0.2</v>
      </c>
      <c r="L303" s="26" t="b">
        <f>IF(AND(COUNTIF(TAUXTVA1:TAUXTVA4, K303) = 0, K303 &lt;&gt; 0), FALSE, IF(ISBLANK(K303), FALSE, TRUE))</f>
        <v>1</v>
      </c>
      <c r="M303" s="26" t="b">
        <f>IF(AND(A303 = "9", OR(J303 = "Variante", J303 = "Option")), FALSE, TRUE)</f>
        <v>1</v>
      </c>
      <c r="N303" s="82">
        <f>IF(AND(M303 = TRUE, L303 = TRUE), K303, "")</f>
        <v>0.2</v>
      </c>
      <c r="O303" s="80"/>
    </row>
    <row r="304" spans="1:15" s="26" customFormat="1" ht="12" x14ac:dyDescent="0.2">
      <c r="A304" s="77"/>
      <c r="B304" s="109"/>
      <c r="C304" s="35"/>
      <c r="D304" s="83"/>
      <c r="E304" s="35"/>
      <c r="F304" s="137"/>
      <c r="G304" s="84"/>
      <c r="H304" s="79"/>
      <c r="I304" s="79"/>
      <c r="J304" s="85"/>
      <c r="K304" s="81"/>
      <c r="N304" s="82"/>
      <c r="O304" s="80"/>
    </row>
    <row r="305" spans="1:15" s="26" customFormat="1" ht="12" x14ac:dyDescent="0.2">
      <c r="A305" s="77" t="s">
        <v>38</v>
      </c>
      <c r="B305" s="109" t="s">
        <v>180</v>
      </c>
      <c r="C305" s="35" t="s">
        <v>269</v>
      </c>
      <c r="D305" s="83" t="s">
        <v>213</v>
      </c>
      <c r="E305" s="35" t="s">
        <v>40</v>
      </c>
      <c r="F305" s="137">
        <v>5</v>
      </c>
      <c r="G305" s="84"/>
      <c r="H305" s="79"/>
      <c r="I305" s="79" t="str">
        <f>IF(ISBLANK(H305), "", ROUND(G305 * ROUND(H305, 2), 2))</f>
        <v/>
      </c>
      <c r="J305" s="85" t="s">
        <v>29</v>
      </c>
      <c r="K305" s="81">
        <v>0.2</v>
      </c>
      <c r="L305" s="26" t="b">
        <f>IF(AND(COUNTIF(TAUXTVA1:TAUXTVA4, K305) = 0, K305 &lt;&gt; 0), FALSE, IF(ISBLANK(K305), FALSE, TRUE))</f>
        <v>1</v>
      </c>
      <c r="M305" s="26" t="b">
        <f>IF(AND(A305 = "9", OR(J305 = "Variante", J305 = "Option")), FALSE, TRUE)</f>
        <v>1</v>
      </c>
      <c r="N305" s="82">
        <f>IF(AND(M305 = TRUE, L305 = TRUE), K305, "")</f>
        <v>0.2</v>
      </c>
      <c r="O305" s="80"/>
    </row>
    <row r="306" spans="1:15" s="26" customFormat="1" ht="12" x14ac:dyDescent="0.2">
      <c r="A306" s="77"/>
      <c r="B306" s="109"/>
      <c r="C306" s="35"/>
      <c r="D306" s="83"/>
      <c r="E306" s="35"/>
      <c r="F306" s="137"/>
      <c r="G306" s="84"/>
      <c r="H306" s="79"/>
      <c r="I306" s="79"/>
      <c r="J306" s="85"/>
      <c r="K306" s="81"/>
      <c r="N306" s="82"/>
      <c r="O306" s="80"/>
    </row>
    <row r="307" spans="1:15" s="26" customFormat="1" ht="12" x14ac:dyDescent="0.2">
      <c r="A307" s="77" t="s">
        <v>38</v>
      </c>
      <c r="B307" s="109" t="s">
        <v>181</v>
      </c>
      <c r="C307" s="35" t="s">
        <v>269</v>
      </c>
      <c r="D307" s="83" t="s">
        <v>214</v>
      </c>
      <c r="E307" s="35" t="s">
        <v>40</v>
      </c>
      <c r="F307" s="137">
        <v>2</v>
      </c>
      <c r="G307" s="84"/>
      <c r="H307" s="86"/>
      <c r="I307" s="87" t="str">
        <f>IF(ISBLANK(H307), "", ROUND(G307 * ROUND(H307, 2), 2))</f>
        <v/>
      </c>
      <c r="J307" s="85" t="s">
        <v>29</v>
      </c>
      <c r="K307" s="81">
        <v>0.2</v>
      </c>
      <c r="L307" s="26" t="b">
        <f>IF(AND(COUNTIF(TAUXTVA1:TAUXTVA4, K307) = 0, K307 &lt;&gt; 0), FALSE, IF(ISBLANK(K307), FALSE, TRUE))</f>
        <v>1</v>
      </c>
      <c r="M307" s="26" t="b">
        <f>IF(AND(A307 = "9", OR(J307 = "Variante", J307 = "Option")), FALSE, TRUE)</f>
        <v>1</v>
      </c>
      <c r="N307" s="82">
        <f>IF(AND(M307 = TRUE, L307 = TRUE), K307, "")</f>
        <v>0.2</v>
      </c>
      <c r="O307" s="80"/>
    </row>
    <row r="308" spans="1:15" s="26" customFormat="1" ht="12" x14ac:dyDescent="0.2">
      <c r="A308" s="77"/>
      <c r="B308" s="109"/>
      <c r="C308" s="35"/>
      <c r="D308" s="83"/>
      <c r="E308" s="35"/>
      <c r="F308" s="137"/>
      <c r="G308" s="84"/>
      <c r="H308" s="79"/>
      <c r="I308" s="79"/>
      <c r="J308" s="85"/>
      <c r="K308" s="81"/>
      <c r="N308" s="82"/>
      <c r="O308" s="80"/>
    </row>
    <row r="309" spans="1:15" s="14" customFormat="1" ht="12.75" customHeight="1" x14ac:dyDescent="0.2">
      <c r="A309" s="71" t="s">
        <v>41</v>
      </c>
      <c r="B309" s="38"/>
      <c r="C309" s="34"/>
      <c r="D309" s="88" t="s">
        <v>241</v>
      </c>
      <c r="E309" s="73"/>
      <c r="F309" s="139" t="s">
        <v>1</v>
      </c>
      <c r="G309" s="89"/>
      <c r="H309" s="91"/>
      <c r="I309" s="92">
        <f>IF(COUNTIF(M281:M307, FALSE) = COUNTIF(A281:A307, "9"), SUMIF(A281:A307, "9", I281:I307), SUMIF(M281:M307, TRUE, I281:I307))</f>
        <v>0</v>
      </c>
      <c r="J309" s="90" t="str">
        <f>IF(AND(COUNTIF(A281:A307, "9") &gt; 0, COUNTIF(M281:M307, FALSE) = COUNTIF(A281:A307, "9")), "Non totalisé", "")</f>
        <v/>
      </c>
      <c r="K309" s="75"/>
      <c r="N309" s="76"/>
      <c r="O309" s="12"/>
    </row>
    <row r="310" spans="1:15" s="14" customFormat="1" ht="12.75" customHeight="1" x14ac:dyDescent="0.2">
      <c r="A310" s="71"/>
      <c r="B310" s="38"/>
      <c r="C310" s="34"/>
      <c r="D310" s="88"/>
      <c r="E310" s="73"/>
      <c r="F310" s="139"/>
      <c r="G310" s="89"/>
      <c r="H310" s="74"/>
      <c r="I310" s="74"/>
      <c r="J310" s="90"/>
      <c r="K310" s="75"/>
      <c r="N310" s="76"/>
      <c r="O310" s="12"/>
    </row>
    <row r="311" spans="1:15" s="14" customFormat="1" ht="26.1" customHeight="1" x14ac:dyDescent="0.2">
      <c r="A311" s="93" t="s">
        <v>52</v>
      </c>
      <c r="B311" s="38"/>
      <c r="C311" s="34"/>
      <c r="D311" s="88" t="s">
        <v>217</v>
      </c>
      <c r="E311" s="73"/>
      <c r="F311" s="139" t="s">
        <v>1</v>
      </c>
      <c r="G311" s="89"/>
      <c r="H311" s="74"/>
      <c r="I311" s="74">
        <f>IF(COUNTIF(M111:M309, FALSE) = COUNTIF(A111:A309, "9"), SUMIF(A111:A309, "9", I111:I309), SUMIF(M111:M309, TRUE, I111:I309))</f>
        <v>0</v>
      </c>
      <c r="J311" s="90" t="str">
        <f>IF(AND(COUNTIF(A111:A309, "9") &gt; 0, COUNTIF(M111:M309, FALSE) = COUNTIF(A111:A309, "9")), "Non totalisé", "")</f>
        <v/>
      </c>
      <c r="K311" s="75"/>
      <c r="N311" s="76"/>
      <c r="O311" s="12"/>
    </row>
    <row r="312" spans="1:15" s="119" customFormat="1" ht="12.75" customHeight="1" x14ac:dyDescent="0.2">
      <c r="A312" s="111"/>
      <c r="B312" s="3"/>
      <c r="C312" s="112"/>
      <c r="D312" s="113"/>
      <c r="E312" s="114"/>
      <c r="F312" s="147"/>
      <c r="G312" s="115"/>
      <c r="H312" s="116"/>
      <c r="I312" s="116"/>
      <c r="J312" s="117"/>
      <c r="K312" s="118"/>
      <c r="N312" s="120"/>
      <c r="O312" s="121"/>
    </row>
    <row r="313" spans="1:15" s="119" customFormat="1" ht="12.75" customHeight="1" x14ac:dyDescent="0.2">
      <c r="A313" s="111"/>
      <c r="B313" s="3"/>
      <c r="C313" s="112"/>
      <c r="D313" s="113"/>
      <c r="E313" s="114"/>
      <c r="F313" s="147"/>
      <c r="G313" s="115"/>
      <c r="H313" s="116"/>
      <c r="I313" s="116"/>
      <c r="J313" s="117"/>
      <c r="K313" s="118"/>
      <c r="N313" s="120"/>
      <c r="O313" s="121"/>
    </row>
    <row r="314" spans="1:15" s="119" customFormat="1" ht="12.75" customHeight="1" x14ac:dyDescent="0.2">
      <c r="A314" s="111"/>
      <c r="B314" s="3"/>
      <c r="C314" s="112"/>
      <c r="D314" s="122" t="s">
        <v>247</v>
      </c>
      <c r="E314" s="114"/>
      <c r="F314" s="147"/>
      <c r="G314" s="115"/>
      <c r="H314" s="116"/>
      <c r="I314" s="116"/>
      <c r="J314" s="117"/>
      <c r="K314" s="118"/>
      <c r="N314" s="120"/>
      <c r="O314" s="121"/>
    </row>
    <row r="315" spans="1:15" s="119" customFormat="1" ht="12.75" customHeight="1" x14ac:dyDescent="0.2">
      <c r="A315" s="111"/>
      <c r="B315" s="3"/>
      <c r="C315" s="112"/>
      <c r="D315" s="123" t="str">
        <f>D3</f>
        <v>Lot n°7 : ELECTRICITE CFO/CFA - SSI</v>
      </c>
      <c r="E315" s="114"/>
      <c r="F315" s="147"/>
      <c r="G315" s="115"/>
      <c r="H315" s="116"/>
      <c r="I315" s="116"/>
      <c r="J315" s="117"/>
      <c r="K315" s="118"/>
      <c r="N315" s="120"/>
      <c r="O315" s="121"/>
    </row>
    <row r="316" spans="1:15" s="119" customFormat="1" ht="12.75" customHeight="1" x14ac:dyDescent="0.2">
      <c r="A316" s="111"/>
      <c r="B316" s="3"/>
      <c r="C316" s="112"/>
      <c r="D316" s="124"/>
      <c r="E316" s="114"/>
      <c r="F316" s="147"/>
      <c r="G316" s="115"/>
      <c r="H316" s="116"/>
      <c r="I316" s="116"/>
      <c r="J316" s="117"/>
      <c r="K316" s="118"/>
      <c r="N316" s="120"/>
      <c r="O316" s="121"/>
    </row>
    <row r="317" spans="1:15" s="119" customFormat="1" ht="12.75" customHeight="1" x14ac:dyDescent="0.2">
      <c r="A317" s="111"/>
      <c r="B317" s="3"/>
      <c r="C317" s="112"/>
      <c r="D317" s="125" t="str">
        <f>D109</f>
        <v xml:space="preserve"> TRANCHE FERME</v>
      </c>
      <c r="E317" s="114"/>
      <c r="F317" s="147"/>
      <c r="G317" s="115"/>
      <c r="H317" s="116"/>
      <c r="I317" s="126">
        <f>I109</f>
        <v>0</v>
      </c>
      <c r="J317" s="117"/>
      <c r="K317" s="118"/>
      <c r="N317" s="120"/>
      <c r="O317" s="121"/>
    </row>
    <row r="318" spans="1:15" s="119" customFormat="1" ht="12.75" customHeight="1" x14ac:dyDescent="0.2">
      <c r="A318" s="111"/>
      <c r="B318" s="3"/>
      <c r="C318" s="112"/>
      <c r="D318" s="125" t="str">
        <f>D311</f>
        <v xml:space="preserve"> TRANCHE OPTIONNELLE</v>
      </c>
      <c r="E318" s="114"/>
      <c r="F318" s="147"/>
      <c r="G318" s="115"/>
      <c r="H318" s="116"/>
      <c r="I318" s="127">
        <f>I311</f>
        <v>0</v>
      </c>
      <c r="J318" s="117"/>
      <c r="K318" s="118"/>
      <c r="N318" s="120"/>
      <c r="O318" s="121"/>
    </row>
    <row r="319" spans="1:15" s="14" customFormat="1" ht="12.75" customHeight="1" x14ac:dyDescent="0.2">
      <c r="A319" s="128"/>
      <c r="B319"/>
      <c r="C319" s="129"/>
      <c r="D319" s="130"/>
      <c r="E319" s="131"/>
      <c r="F319" s="148"/>
      <c r="G319" s="132"/>
      <c r="H319" s="18"/>
      <c r="I319" s="18"/>
      <c r="J319" s="90"/>
      <c r="K319" s="75"/>
      <c r="N319" s="76"/>
      <c r="O319" s="12"/>
    </row>
    <row r="320" spans="1:15" s="14" customFormat="1" ht="12.75" customHeight="1" x14ac:dyDescent="0.2">
      <c r="A320" s="128"/>
      <c r="B320"/>
      <c r="C320" s="129"/>
      <c r="D320" s="130"/>
      <c r="E320" s="131"/>
      <c r="F320" s="148" t="s">
        <v>1</v>
      </c>
      <c r="G320" s="132"/>
      <c r="H320" s="18"/>
      <c r="I320" s="18">
        <f>SUM(I314:I319)</f>
        <v>0</v>
      </c>
      <c r="J320" s="90"/>
      <c r="K320" s="75"/>
      <c r="N320" s="76"/>
      <c r="O320" s="12"/>
    </row>
    <row r="321" spans="1:15" s="14" customFormat="1" x14ac:dyDescent="0.2">
      <c r="A321" s="128"/>
      <c r="B321"/>
      <c r="C321" s="129"/>
      <c r="D321" s="130"/>
      <c r="E321" s="131"/>
      <c r="F321" s="148"/>
      <c r="G321" s="132"/>
      <c r="H321" s="18"/>
      <c r="I321" s="18"/>
      <c r="J321" s="90"/>
      <c r="K321" s="75"/>
      <c r="N321" s="76"/>
      <c r="O321" s="12"/>
    </row>
    <row r="322" spans="1:15" s="14" customFormat="1" x14ac:dyDescent="0.2">
      <c r="A322" s="128"/>
      <c r="B322"/>
      <c r="C322" s="129"/>
      <c r="D322" s="130"/>
      <c r="E322" s="131"/>
      <c r="F322" s="148" t="s">
        <v>248</v>
      </c>
      <c r="G322" s="132"/>
      <c r="H322" s="18"/>
      <c r="I322" s="19">
        <f>ROUND(I320*0.2,2)</f>
        <v>0</v>
      </c>
      <c r="J322" s="90"/>
      <c r="K322" s="75"/>
      <c r="N322" s="76"/>
      <c r="O322" s="12"/>
    </row>
    <row r="323" spans="1:15" s="14" customFormat="1" x14ac:dyDescent="0.2">
      <c r="A323" s="128"/>
      <c r="B323"/>
      <c r="C323" s="129"/>
      <c r="D323" s="130"/>
      <c r="E323" s="131"/>
      <c r="F323" s="148"/>
      <c r="G323" s="132"/>
      <c r="H323" s="18"/>
      <c r="I323" s="18"/>
      <c r="J323" s="90"/>
      <c r="K323" s="75"/>
      <c r="N323" s="76"/>
      <c r="O323" s="12"/>
    </row>
    <row r="324" spans="1:15" s="14" customFormat="1" x14ac:dyDescent="0.2">
      <c r="A324" s="128"/>
      <c r="B324"/>
      <c r="C324" s="129"/>
      <c r="D324" s="130"/>
      <c r="E324" s="131"/>
      <c r="F324" s="148" t="s">
        <v>246</v>
      </c>
      <c r="G324" s="132"/>
      <c r="H324" s="18"/>
      <c r="I324" s="18">
        <f>SUM(I319:I322)</f>
        <v>0</v>
      </c>
      <c r="J324" s="90"/>
      <c r="K324" s="75"/>
      <c r="N324" s="76"/>
      <c r="O324" s="12"/>
    </row>
    <row r="325" spans="1:15" x14ac:dyDescent="0.2">
      <c r="B325" s="102"/>
      <c r="K325" s="133"/>
      <c r="L325" s="1"/>
      <c r="M325" s="1"/>
      <c r="N325" s="134"/>
    </row>
    <row r="326" spans="1:15" x14ac:dyDescent="0.2">
      <c r="B326" s="102"/>
      <c r="K326" s="133"/>
      <c r="L326" s="1"/>
      <c r="M326" s="1"/>
      <c r="N326" s="134"/>
    </row>
    <row r="327" spans="1:15" x14ac:dyDescent="0.2">
      <c r="B327" s="102"/>
      <c r="K327" s="133"/>
      <c r="L327" s="1"/>
      <c r="M327" s="1"/>
      <c r="N327" s="134"/>
    </row>
    <row r="328" spans="1:15" x14ac:dyDescent="0.2">
      <c r="B328" s="102"/>
      <c r="D328" s="153" t="s">
        <v>272</v>
      </c>
      <c r="K328" s="133"/>
      <c r="L328" s="1"/>
      <c r="M328" s="1"/>
      <c r="N328" s="134"/>
    </row>
    <row r="329" spans="1:15" x14ac:dyDescent="0.2">
      <c r="B329" s="102"/>
      <c r="K329" s="133"/>
      <c r="L329" s="1"/>
      <c r="M329" s="1"/>
      <c r="N329" s="134"/>
    </row>
    <row r="330" spans="1:15" x14ac:dyDescent="0.2">
      <c r="D330" s="153" t="s">
        <v>273</v>
      </c>
    </row>
  </sheetData>
  <conditionalFormatting sqref="I1:I4">
    <cfRule type="cellIs" dxfId="12" priority="5" stopIfTrue="1" operator="equal">
      <formula>"A calculer"</formula>
    </cfRule>
  </conditionalFormatting>
  <conditionalFormatting sqref="I12:I316">
    <cfRule type="cellIs" dxfId="11" priority="9" stopIfTrue="1" operator="equal">
      <formula>"A calculer"</formula>
    </cfRule>
  </conditionalFormatting>
  <conditionalFormatting sqref="I319:I1048576">
    <cfRule type="cellIs" dxfId="10" priority="10" stopIfTrue="1" operator="equal">
      <formula>"A calculer"</formula>
    </cfRule>
  </conditionalFormatting>
  <conditionalFormatting sqref="J1:J4">
    <cfRule type="cellIs" dxfId="9" priority="6" stopIfTrue="1" operator="equal">
      <formula>"Non totalisé"</formula>
    </cfRule>
    <cfRule type="cellIs" dxfId="8" priority="7" stopIfTrue="1" operator="equal">
      <formula>"Variante"</formula>
    </cfRule>
    <cfRule type="cellIs" dxfId="7" priority="8" stopIfTrue="1" operator="equal">
      <formula>"Option"</formula>
    </cfRule>
  </conditionalFormatting>
  <conditionalFormatting sqref="J12:J1048576">
    <cfRule type="cellIs" dxfId="6" priority="11" stopIfTrue="1" operator="equal">
      <formula>"Non totalisé"</formula>
    </cfRule>
    <cfRule type="cellIs" dxfId="5" priority="12" stopIfTrue="1" operator="equal">
      <formula>"Variante"</formula>
    </cfRule>
    <cfRule type="cellIs" dxfId="4" priority="13" stopIfTrue="1" operator="equal">
      <formula>"Option"</formula>
    </cfRule>
  </conditionalFormatting>
  <conditionalFormatting sqref="K5:L11">
    <cfRule type="cellIs" dxfId="3" priority="1" stopIfTrue="1" operator="equal">
      <formula>"A calculer"</formula>
    </cfRule>
  </conditionalFormatting>
  <conditionalFormatting sqref="L5:M11">
    <cfRule type="cellIs" dxfId="2" priority="2" stopIfTrue="1" operator="equal">
      <formula>"Non totalisé"</formula>
    </cfRule>
    <cfRule type="cellIs" dxfId="1" priority="3" stopIfTrue="1" operator="equal">
      <formula>"Variante"</formula>
    </cfRule>
    <cfRule type="cellIs" dxfId="0" priority="4" stopIfTrue="1" operator="equal">
      <formula>"Option"</formula>
    </cfRule>
  </conditionalFormatting>
  <pageMargins left="0.15748031496063" right="0.15748031496063" top="0.70866141732283505" bottom="0.55118110236220497" header="0.27559055118110198" footer="0.196850393700787"/>
  <pageSetup paperSize="9" scale="90" fitToHeight="32767" orientation="portrait" useFirstPageNumber="1" r:id="rId1"/>
  <headerFooter>
    <oddHeader>&amp;L&amp;8Haute Garonne - Toulouse - Tribunal de commerce
Restauration des menuiseries extérieures et des décors intérieurs&amp;R&amp;8CDPGF - mars 2026 - Ind 001
Lot n°7 : ELECTRICITE CFO/CFA - SSI</oddHeader>
    <oddFooter xml:space="preserve">&amp;R&amp;8page &amp;P / &amp;N-1 </oddFooter>
  </headerFooter>
  <rowBreaks count="5" manualBreakCount="5">
    <brk id="62" max="16383" man="1"/>
    <brk id="120" max="16383" man="1"/>
    <brk id="176" max="16383" man="1"/>
    <brk id="232" max="16383" man="1"/>
    <brk id="2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71A71-3462-40D1-A494-90A4056DCA0A}">
  <dimension ref="B1:N69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0.140625" customWidth="1"/>
    <col min="2" max="5" width="30.42578125" customWidth="1"/>
    <col min="6" max="6" width="24.140625" style="156" customWidth="1"/>
    <col min="7" max="7" width="11.7109375" customWidth="1"/>
    <col min="8" max="8" width="17.7109375" customWidth="1"/>
    <col min="9" max="10" width="23.42578125" customWidth="1"/>
    <col min="11" max="11" width="13.85546875" customWidth="1"/>
  </cols>
  <sheetData>
    <row r="1" spans="2:11" s="161" customFormat="1" ht="25.5" x14ac:dyDescent="0.2">
      <c r="B1" s="197"/>
      <c r="C1" s="158"/>
      <c r="D1" s="158"/>
      <c r="E1" s="158"/>
      <c r="F1" s="155" t="s">
        <v>270</v>
      </c>
      <c r="G1" s="154" t="s">
        <v>271</v>
      </c>
      <c r="H1" s="154" t="s">
        <v>0</v>
      </c>
      <c r="I1" s="159"/>
      <c r="J1" s="159"/>
      <c r="K1" s="160"/>
    </row>
    <row r="2" spans="2:11" s="161" customFormat="1" ht="9.75" customHeight="1" x14ac:dyDescent="0.2">
      <c r="B2" s="198"/>
      <c r="C2" s="162"/>
      <c r="D2" s="162"/>
      <c r="E2" s="162"/>
      <c r="F2" s="163"/>
      <c r="I2" s="164"/>
      <c r="J2" s="164"/>
    </row>
    <row r="3" spans="2:11" s="161" customFormat="1" ht="9.75" customHeight="1" x14ac:dyDescent="0.2">
      <c r="B3" s="198"/>
      <c r="C3" s="162"/>
      <c r="D3" s="162"/>
      <c r="E3" s="162"/>
      <c r="F3" s="163"/>
      <c r="I3" s="164"/>
      <c r="J3" s="164"/>
    </row>
    <row r="4" spans="2:11" s="161" customFormat="1" ht="9.75" customHeight="1" x14ac:dyDescent="0.2">
      <c r="B4" s="198"/>
      <c r="C4" s="162"/>
      <c r="D4" s="162"/>
      <c r="E4" s="162"/>
      <c r="F4" s="163"/>
      <c r="I4" s="164"/>
      <c r="J4" s="164"/>
    </row>
    <row r="5" spans="2:11" s="161" customFormat="1" ht="9.75" customHeight="1" x14ac:dyDescent="0.2">
      <c r="B5" s="198"/>
      <c r="C5" s="162"/>
      <c r="D5" s="175" t="s">
        <v>272</v>
      </c>
      <c r="E5" s="162"/>
      <c r="F5" s="163"/>
      <c r="I5" s="164"/>
      <c r="J5" s="164"/>
    </row>
    <row r="6" spans="2:11" s="161" customFormat="1" x14ac:dyDescent="0.2">
      <c r="B6" s="198"/>
      <c r="C6" s="162"/>
      <c r="D6" s="162"/>
      <c r="E6" s="162"/>
      <c r="F6" s="163"/>
      <c r="I6" s="164"/>
      <c r="J6" s="164"/>
    </row>
    <row r="7" spans="2:11" s="161" customFormat="1" ht="9.75" customHeight="1" x14ac:dyDescent="0.2">
      <c r="B7" s="198"/>
      <c r="C7" s="162"/>
      <c r="D7" s="175" t="s">
        <v>273</v>
      </c>
      <c r="E7" s="162"/>
      <c r="F7" s="163"/>
      <c r="I7" s="164"/>
      <c r="J7" s="164"/>
    </row>
    <row r="8" spans="2:11" s="161" customFormat="1" ht="9.75" customHeight="1" x14ac:dyDescent="0.2">
      <c r="B8" s="198"/>
      <c r="C8" s="162"/>
      <c r="D8" s="162"/>
      <c r="E8" s="162"/>
      <c r="F8" s="163"/>
      <c r="I8" s="164"/>
      <c r="J8" s="164"/>
    </row>
    <row r="9" spans="2:11" s="161" customFormat="1" ht="9.75" customHeight="1" x14ac:dyDescent="0.2">
      <c r="B9" s="198"/>
      <c r="C9" s="162"/>
      <c r="D9" s="162"/>
      <c r="E9" s="162"/>
      <c r="F9" s="163"/>
      <c r="I9" s="164"/>
      <c r="J9" s="164"/>
    </row>
    <row r="10" spans="2:11" s="161" customFormat="1" ht="9.75" customHeight="1" x14ac:dyDescent="0.2">
      <c r="B10" s="198"/>
      <c r="C10" s="162"/>
      <c r="D10" s="162"/>
      <c r="E10" s="162"/>
      <c r="F10" s="163"/>
      <c r="I10" s="164"/>
      <c r="J10" s="164"/>
    </row>
    <row r="11" spans="2:11" s="161" customFormat="1" x14ac:dyDescent="0.2">
      <c r="B11" s="198"/>
      <c r="C11" s="162"/>
      <c r="D11" s="162"/>
      <c r="E11" s="162"/>
      <c r="F11" s="163"/>
      <c r="I11" s="164"/>
      <c r="J11" s="164"/>
    </row>
    <row r="12" spans="2:11" s="161" customFormat="1" ht="9.75" customHeight="1" x14ac:dyDescent="0.2">
      <c r="B12" s="198"/>
      <c r="C12" s="162"/>
      <c r="D12" s="162"/>
      <c r="E12" s="162"/>
      <c r="F12" s="165"/>
      <c r="G12" s="200"/>
      <c r="H12" s="200"/>
      <c r="I12" s="200"/>
      <c r="J12" s="201"/>
    </row>
    <row r="13" spans="2:11" s="161" customFormat="1" ht="9.75" customHeight="1" x14ac:dyDescent="0.2">
      <c r="B13" s="198"/>
      <c r="C13" s="162"/>
      <c r="D13" s="162"/>
      <c r="E13" s="162"/>
      <c r="F13" s="165"/>
      <c r="G13" s="200"/>
      <c r="H13" s="200"/>
      <c r="I13" s="200"/>
      <c r="J13" s="201"/>
    </row>
    <row r="14" spans="2:11" s="161" customFormat="1" ht="9.75" customHeight="1" x14ac:dyDescent="0.2">
      <c r="B14" s="198"/>
      <c r="C14" s="162"/>
      <c r="D14" s="162"/>
      <c r="E14" s="162"/>
      <c r="F14" s="165"/>
      <c r="G14" s="200"/>
      <c r="H14" s="200"/>
      <c r="I14" s="200"/>
      <c r="J14" s="201"/>
    </row>
    <row r="15" spans="2:11" s="161" customFormat="1" ht="9.75" customHeight="1" x14ac:dyDescent="0.2">
      <c r="B15" s="198"/>
      <c r="C15" s="162"/>
      <c r="D15" s="162"/>
      <c r="E15" s="162"/>
      <c r="F15" s="165"/>
      <c r="G15" s="200"/>
      <c r="H15" s="200"/>
      <c r="I15" s="200"/>
      <c r="J15" s="201"/>
    </row>
    <row r="16" spans="2:11" s="161" customFormat="1" ht="12.75" customHeight="1" x14ac:dyDescent="0.2">
      <c r="B16" s="198"/>
      <c r="C16" s="162"/>
      <c r="D16" s="162"/>
      <c r="E16" s="162"/>
      <c r="F16" s="165"/>
      <c r="G16" s="200"/>
      <c r="H16" s="200"/>
      <c r="I16" s="200"/>
      <c r="J16" s="201"/>
    </row>
    <row r="17" spans="2:14" s="161" customFormat="1" ht="9.75" customHeight="1" x14ac:dyDescent="0.2">
      <c r="B17" s="198"/>
      <c r="C17" s="162"/>
      <c r="D17" s="162"/>
      <c r="E17" s="162"/>
      <c r="F17" s="163"/>
      <c r="I17" s="164"/>
      <c r="J17" s="164"/>
    </row>
    <row r="18" spans="2:14" s="161" customFormat="1" ht="9.75" customHeight="1" x14ac:dyDescent="0.2">
      <c r="B18" s="198"/>
      <c r="C18" s="162"/>
      <c r="D18" s="162"/>
      <c r="E18" s="162"/>
      <c r="F18" s="163"/>
      <c r="I18" s="164"/>
      <c r="J18" s="164"/>
    </row>
    <row r="19" spans="2:14" s="161" customFormat="1" ht="9.75" customHeight="1" x14ac:dyDescent="0.2">
      <c r="B19" s="198"/>
      <c r="C19" s="162"/>
      <c r="D19" s="162"/>
      <c r="E19" s="162"/>
      <c r="F19" s="163"/>
      <c r="I19" s="164"/>
      <c r="J19" s="164"/>
    </row>
    <row r="20" spans="2:14" s="161" customFormat="1" ht="9.75" customHeight="1" x14ac:dyDescent="0.2">
      <c r="B20" s="198"/>
      <c r="C20" s="162"/>
      <c r="D20" s="162"/>
      <c r="E20" s="162"/>
      <c r="F20" s="163"/>
      <c r="I20" s="164"/>
      <c r="J20" s="164"/>
    </row>
    <row r="21" spans="2:14" s="161" customFormat="1" ht="12.75" customHeight="1" x14ac:dyDescent="0.2">
      <c r="B21" s="198"/>
      <c r="C21" s="162"/>
      <c r="D21" s="162"/>
      <c r="E21" s="162"/>
      <c r="F21" s="165"/>
      <c r="G21" s="202"/>
      <c r="H21" s="202"/>
      <c r="I21" s="202"/>
      <c r="J21" s="203"/>
    </row>
    <row r="22" spans="2:14" s="161" customFormat="1" ht="9.75" customHeight="1" x14ac:dyDescent="0.2">
      <c r="B22" s="198"/>
      <c r="C22" s="162"/>
      <c r="D22" s="162"/>
      <c r="E22" s="162"/>
      <c r="F22" s="165"/>
      <c r="G22" s="202"/>
      <c r="H22" s="202"/>
      <c r="I22" s="202"/>
      <c r="J22" s="203"/>
    </row>
    <row r="23" spans="2:14" s="161" customFormat="1" ht="9.75" customHeight="1" x14ac:dyDescent="0.2">
      <c r="B23" s="198"/>
      <c r="C23" s="162"/>
      <c r="D23" s="162"/>
      <c r="E23" s="162"/>
      <c r="F23" s="165"/>
      <c r="G23" s="204"/>
      <c r="H23" s="204"/>
      <c r="I23" s="204"/>
      <c r="J23" s="205"/>
    </row>
    <row r="24" spans="2:14" s="161" customFormat="1" ht="9.75" customHeight="1" x14ac:dyDescent="0.2">
      <c r="B24" s="198"/>
      <c r="C24" s="162"/>
      <c r="D24" s="162"/>
      <c r="E24" s="162"/>
      <c r="F24" s="165"/>
      <c r="G24" s="204"/>
      <c r="H24" s="204"/>
      <c r="I24" s="204"/>
      <c r="J24" s="205"/>
    </row>
    <row r="25" spans="2:14" s="161" customFormat="1" ht="9.75" customHeight="1" x14ac:dyDescent="0.2">
      <c r="B25" s="198"/>
      <c r="C25" s="162"/>
      <c r="D25" s="162"/>
      <c r="E25" s="162"/>
      <c r="F25" s="165"/>
      <c r="G25" s="202"/>
      <c r="H25" s="202"/>
      <c r="I25" s="202"/>
      <c r="J25" s="203"/>
    </row>
    <row r="26" spans="2:14" s="161" customFormat="1" x14ac:dyDescent="0.2">
      <c r="B26" s="198"/>
      <c r="C26" s="162"/>
      <c r="D26" s="162"/>
      <c r="E26" s="162"/>
      <c r="F26" s="165"/>
      <c r="G26" s="202"/>
      <c r="H26" s="202"/>
      <c r="I26" s="202"/>
      <c r="J26" s="203"/>
    </row>
    <row r="27" spans="2:14" s="161" customFormat="1" ht="9.75" customHeight="1" x14ac:dyDescent="0.2">
      <c r="B27" s="198"/>
      <c r="C27" s="162"/>
      <c r="D27" s="162"/>
      <c r="E27" s="162"/>
      <c r="F27" s="163"/>
      <c r="I27" s="164"/>
      <c r="J27" s="164"/>
    </row>
    <row r="28" spans="2:14" s="161" customFormat="1" ht="9.75" customHeight="1" x14ac:dyDescent="0.2">
      <c r="B28" s="198"/>
      <c r="C28" s="162"/>
      <c r="D28" s="162"/>
      <c r="E28" s="162"/>
      <c r="F28" s="163"/>
      <c r="I28" s="164"/>
      <c r="J28" s="164"/>
    </row>
    <row r="29" spans="2:14" s="161" customFormat="1" ht="9.75" customHeight="1" x14ac:dyDescent="0.2">
      <c r="B29" s="198"/>
      <c r="C29" s="162"/>
      <c r="D29" s="162"/>
      <c r="E29" s="162"/>
      <c r="F29" s="163"/>
      <c r="I29" s="164"/>
      <c r="J29" s="164"/>
      <c r="K29" s="166"/>
      <c r="L29" s="166"/>
      <c r="M29" s="166"/>
      <c r="N29" s="166"/>
    </row>
    <row r="30" spans="2:14" s="161" customFormat="1" ht="9.75" customHeight="1" x14ac:dyDescent="0.2">
      <c r="B30" s="198"/>
      <c r="C30" s="162"/>
      <c r="D30" s="162"/>
      <c r="E30" s="162"/>
      <c r="F30" s="167"/>
      <c r="G30" s="166"/>
      <c r="H30" s="166"/>
      <c r="I30" s="168"/>
      <c r="J30" s="168"/>
    </row>
    <row r="31" spans="2:14" s="161" customFormat="1" x14ac:dyDescent="0.2">
      <c r="B31" s="198"/>
      <c r="C31" s="162"/>
      <c r="D31" s="162"/>
      <c r="E31" s="162"/>
      <c r="F31" s="165"/>
      <c r="G31" s="206"/>
      <c r="H31" s="206"/>
      <c r="I31" s="206"/>
      <c r="J31" s="207"/>
    </row>
    <row r="32" spans="2:14" s="161" customFormat="1" ht="9.75" customHeight="1" x14ac:dyDescent="0.2">
      <c r="B32" s="198"/>
      <c r="C32" s="162"/>
      <c r="D32" s="162"/>
      <c r="E32" s="162"/>
      <c r="F32" s="165"/>
      <c r="G32" s="206"/>
      <c r="H32" s="206"/>
      <c r="I32" s="206"/>
      <c r="J32" s="207"/>
    </row>
    <row r="33" spans="2:10" s="161" customFormat="1" ht="9.75" customHeight="1" x14ac:dyDescent="0.2">
      <c r="B33" s="198"/>
      <c r="C33" s="162"/>
      <c r="D33" s="162"/>
      <c r="E33" s="162"/>
      <c r="F33" s="165"/>
      <c r="G33" s="206"/>
      <c r="H33" s="206"/>
      <c r="I33" s="206"/>
      <c r="J33" s="207"/>
    </row>
    <row r="34" spans="2:10" s="161" customFormat="1" ht="9.75" customHeight="1" x14ac:dyDescent="0.2">
      <c r="B34" s="198"/>
      <c r="C34" s="162"/>
      <c r="D34" s="162"/>
      <c r="E34" s="162"/>
      <c r="F34" s="165"/>
      <c r="G34" s="206"/>
      <c r="H34" s="206"/>
      <c r="I34" s="206"/>
      <c r="J34" s="207"/>
    </row>
    <row r="35" spans="2:10" s="161" customFormat="1" ht="9.75" customHeight="1" x14ac:dyDescent="0.2">
      <c r="B35" s="198"/>
      <c r="C35" s="162"/>
      <c r="D35" s="162"/>
      <c r="E35" s="162"/>
      <c r="F35" s="165"/>
      <c r="G35" s="206"/>
      <c r="H35" s="206"/>
      <c r="I35" s="206"/>
      <c r="J35" s="207"/>
    </row>
    <row r="36" spans="2:10" s="161" customFormat="1" x14ac:dyDescent="0.2">
      <c r="B36" s="198"/>
      <c r="C36" s="162"/>
      <c r="D36" s="162"/>
      <c r="E36" s="162"/>
      <c r="F36" s="165"/>
      <c r="G36" s="206"/>
      <c r="H36" s="206"/>
      <c r="I36" s="206"/>
      <c r="J36" s="207"/>
    </row>
    <row r="37" spans="2:10" s="161" customFormat="1" ht="9.75" customHeight="1" x14ac:dyDescent="0.2">
      <c r="B37" s="198"/>
      <c r="C37" s="162"/>
      <c r="D37" s="162"/>
      <c r="E37" s="162"/>
      <c r="F37" s="165"/>
      <c r="G37" s="206"/>
      <c r="H37" s="206"/>
      <c r="I37" s="206"/>
      <c r="J37" s="207"/>
    </row>
    <row r="38" spans="2:10" s="161" customFormat="1" ht="9.75" customHeight="1" x14ac:dyDescent="0.2">
      <c r="B38" s="198"/>
      <c r="C38" s="162"/>
      <c r="D38" s="162"/>
      <c r="E38" s="162"/>
      <c r="F38" s="165"/>
      <c r="G38" s="206"/>
      <c r="H38" s="206"/>
      <c r="I38" s="206"/>
      <c r="J38" s="207"/>
    </row>
    <row r="39" spans="2:10" s="161" customFormat="1" ht="9.75" customHeight="1" x14ac:dyDescent="0.2">
      <c r="B39" s="198"/>
      <c r="C39" s="162"/>
      <c r="D39" s="162"/>
      <c r="E39" s="162"/>
      <c r="F39" s="165"/>
      <c r="G39" s="206"/>
      <c r="H39" s="206"/>
      <c r="I39" s="206"/>
      <c r="J39" s="207"/>
    </row>
    <row r="40" spans="2:10" s="161" customFormat="1" ht="9.75" customHeight="1" x14ac:dyDescent="0.2">
      <c r="B40" s="198"/>
      <c r="C40" s="162"/>
      <c r="D40" s="162"/>
      <c r="E40" s="162"/>
      <c r="F40" s="165"/>
      <c r="G40" s="206"/>
      <c r="H40" s="206"/>
      <c r="I40" s="206"/>
      <c r="J40" s="207"/>
    </row>
    <row r="41" spans="2:10" s="161" customFormat="1" ht="12.75" customHeight="1" x14ac:dyDescent="0.2">
      <c r="B41" s="198"/>
      <c r="C41" s="162"/>
      <c r="D41" s="162"/>
      <c r="E41" s="162"/>
      <c r="F41" s="165"/>
      <c r="G41" s="206"/>
      <c r="H41" s="206"/>
      <c r="I41" s="206"/>
      <c r="J41" s="207"/>
    </row>
    <row r="42" spans="2:10" s="161" customFormat="1" ht="9.75" customHeight="1" x14ac:dyDescent="0.2">
      <c r="B42" s="198"/>
      <c r="C42" s="162"/>
      <c r="D42" s="162"/>
      <c r="E42" s="162"/>
      <c r="F42" s="165"/>
      <c r="G42" s="206"/>
      <c r="H42" s="206"/>
      <c r="I42" s="206"/>
      <c r="J42" s="207"/>
    </row>
    <row r="43" spans="2:10" s="161" customFormat="1" ht="9.75" customHeight="1" x14ac:dyDescent="0.2">
      <c r="B43" s="198"/>
      <c r="C43" s="162"/>
      <c r="D43" s="162"/>
      <c r="E43" s="162"/>
      <c r="F43" s="165"/>
      <c r="G43" s="206"/>
      <c r="H43" s="206"/>
      <c r="I43" s="206"/>
      <c r="J43" s="207"/>
    </row>
    <row r="44" spans="2:10" s="161" customFormat="1" ht="9.75" customHeight="1" x14ac:dyDescent="0.2">
      <c r="B44" s="198"/>
      <c r="C44" s="162"/>
      <c r="D44" s="162"/>
      <c r="E44" s="162"/>
      <c r="F44" s="165"/>
      <c r="G44" s="206"/>
      <c r="H44" s="206"/>
      <c r="I44" s="206"/>
      <c r="J44" s="207"/>
    </row>
    <row r="45" spans="2:10" s="161" customFormat="1" ht="9.75" customHeight="1" x14ac:dyDescent="0.2">
      <c r="B45" s="198"/>
      <c r="C45" s="162"/>
      <c r="D45" s="162"/>
      <c r="E45" s="162"/>
      <c r="F45" s="165"/>
      <c r="G45" s="206"/>
      <c r="H45" s="206"/>
      <c r="I45" s="206"/>
      <c r="J45" s="207"/>
    </row>
    <row r="46" spans="2:10" s="161" customFormat="1" ht="12.75" customHeight="1" x14ac:dyDescent="0.2">
      <c r="B46" s="198"/>
      <c r="C46" s="162"/>
      <c r="D46" s="162"/>
      <c r="E46" s="162"/>
      <c r="F46" s="165"/>
      <c r="G46" s="206"/>
      <c r="H46" s="206"/>
      <c r="I46" s="206"/>
      <c r="J46" s="207"/>
    </row>
    <row r="47" spans="2:10" s="161" customFormat="1" ht="9.75" customHeight="1" x14ac:dyDescent="0.2">
      <c r="B47" s="198"/>
      <c r="C47" s="162"/>
      <c r="D47" s="162"/>
      <c r="E47" s="162"/>
      <c r="F47" s="163"/>
      <c r="I47" s="164"/>
      <c r="J47" s="164"/>
    </row>
    <row r="48" spans="2:10" s="161" customFormat="1" ht="9.75" customHeight="1" x14ac:dyDescent="0.2">
      <c r="B48" s="198"/>
      <c r="C48" s="162"/>
      <c r="D48" s="162"/>
      <c r="E48" s="162"/>
      <c r="F48" s="165"/>
      <c r="G48" s="208"/>
      <c r="H48" s="208"/>
      <c r="I48" s="208"/>
      <c r="J48" s="209"/>
    </row>
    <row r="49" spans="2:10" s="161" customFormat="1" ht="9.75" customHeight="1" x14ac:dyDescent="0.2">
      <c r="B49" s="198"/>
      <c r="C49" s="162"/>
      <c r="D49" s="162"/>
      <c r="E49" s="162"/>
      <c r="F49" s="165"/>
      <c r="G49" s="208"/>
      <c r="H49" s="208"/>
      <c r="I49" s="208"/>
      <c r="J49" s="209"/>
    </row>
    <row r="50" spans="2:10" s="161" customFormat="1" ht="9.75" customHeight="1" x14ac:dyDescent="0.2">
      <c r="B50" s="198"/>
      <c r="C50" s="162"/>
      <c r="D50" s="162"/>
      <c r="E50" s="162"/>
      <c r="F50" s="165"/>
      <c r="G50" s="208"/>
      <c r="H50" s="208"/>
      <c r="I50" s="208"/>
      <c r="J50" s="209"/>
    </row>
    <row r="51" spans="2:10" s="161" customFormat="1" ht="12.75" customHeight="1" x14ac:dyDescent="0.2">
      <c r="B51" s="198"/>
      <c r="C51" s="162"/>
      <c r="D51" s="162"/>
      <c r="E51" s="162"/>
      <c r="F51" s="163"/>
      <c r="I51" s="164"/>
      <c r="J51" s="164"/>
    </row>
    <row r="52" spans="2:10" s="161" customFormat="1" ht="9.75" customHeight="1" x14ac:dyDescent="0.2">
      <c r="B52" s="198"/>
      <c r="C52" s="162"/>
      <c r="D52" s="162"/>
      <c r="E52" s="162"/>
      <c r="F52" s="165"/>
      <c r="G52" s="210"/>
      <c r="H52" s="210"/>
      <c r="I52" s="210"/>
      <c r="J52" s="211"/>
    </row>
    <row r="53" spans="2:10" s="161" customFormat="1" ht="9.75" customHeight="1" x14ac:dyDescent="0.2">
      <c r="B53" s="198"/>
      <c r="C53" s="162"/>
      <c r="D53" s="162"/>
      <c r="E53" s="162"/>
      <c r="F53" s="165"/>
      <c r="G53" s="210"/>
      <c r="H53" s="210"/>
      <c r="I53" s="210"/>
      <c r="J53" s="211"/>
    </row>
    <row r="54" spans="2:10" s="161" customFormat="1" ht="9.75" customHeight="1" x14ac:dyDescent="0.2">
      <c r="B54" s="198"/>
      <c r="C54" s="162"/>
      <c r="D54" s="162"/>
      <c r="E54" s="162"/>
      <c r="F54" s="165"/>
      <c r="G54" s="210"/>
      <c r="H54" s="210"/>
      <c r="I54" s="210"/>
      <c r="J54" s="211"/>
    </row>
    <row r="55" spans="2:10" s="161" customFormat="1" ht="9.75" customHeight="1" x14ac:dyDescent="0.2">
      <c r="B55" s="198"/>
      <c r="C55" s="162"/>
      <c r="D55" s="162"/>
      <c r="E55" s="162"/>
      <c r="F55" s="165"/>
      <c r="G55" s="210"/>
      <c r="H55" s="210"/>
      <c r="I55" s="210"/>
      <c r="J55" s="211"/>
    </row>
    <row r="56" spans="2:10" s="161" customFormat="1" x14ac:dyDescent="0.2">
      <c r="B56" s="198"/>
      <c r="C56" s="162"/>
      <c r="D56" s="162"/>
      <c r="E56" s="162"/>
      <c r="F56" s="165"/>
      <c r="G56" s="210"/>
      <c r="H56" s="210"/>
      <c r="I56" s="210"/>
      <c r="J56" s="211"/>
    </row>
    <row r="57" spans="2:10" s="161" customFormat="1" ht="9.75" customHeight="1" x14ac:dyDescent="0.2">
      <c r="B57" s="198"/>
      <c r="C57" s="162"/>
      <c r="D57" s="162"/>
      <c r="E57" s="162"/>
      <c r="F57" s="163"/>
      <c r="I57" s="164"/>
      <c r="J57" s="164"/>
    </row>
    <row r="58" spans="2:10" s="161" customFormat="1" ht="9.75" customHeight="1" x14ac:dyDescent="0.2">
      <c r="B58" s="198"/>
      <c r="C58" s="162"/>
      <c r="D58" s="162"/>
      <c r="E58" s="162"/>
      <c r="F58" s="163"/>
      <c r="I58" s="164"/>
      <c r="J58" s="164"/>
    </row>
    <row r="59" spans="2:10" s="161" customFormat="1" ht="9.75" customHeight="1" x14ac:dyDescent="0.2">
      <c r="B59" s="198"/>
      <c r="C59" s="162"/>
      <c r="D59" s="162"/>
      <c r="E59" s="162"/>
      <c r="F59" s="163"/>
      <c r="I59" s="164"/>
      <c r="J59" s="164"/>
    </row>
    <row r="60" spans="2:10" s="161" customFormat="1" ht="9.75" customHeight="1" x14ac:dyDescent="0.2">
      <c r="B60" s="198"/>
      <c r="C60" s="162"/>
      <c r="D60" s="162"/>
      <c r="E60" s="162"/>
      <c r="F60" s="163"/>
      <c r="I60" s="164"/>
      <c r="J60" s="164"/>
    </row>
    <row r="61" spans="2:10" s="161" customFormat="1" x14ac:dyDescent="0.2">
      <c r="B61" s="198"/>
      <c r="C61" s="162"/>
      <c r="D61" s="162"/>
      <c r="E61" s="162"/>
      <c r="F61" s="163"/>
      <c r="I61" s="164"/>
      <c r="J61" s="164"/>
    </row>
    <row r="62" spans="2:10" s="161" customFormat="1" ht="9.75" customHeight="1" x14ac:dyDescent="0.2">
      <c r="B62" s="198"/>
      <c r="C62" s="162"/>
      <c r="D62" s="162"/>
      <c r="E62" s="162"/>
      <c r="F62" s="163"/>
      <c r="I62" s="164"/>
      <c r="J62" s="164"/>
    </row>
    <row r="63" spans="2:10" s="161" customFormat="1" ht="9.75" customHeight="1" x14ac:dyDescent="0.2">
      <c r="B63" s="198"/>
      <c r="C63" s="162"/>
      <c r="D63" s="162"/>
      <c r="E63" s="162"/>
      <c r="F63" s="163"/>
      <c r="I63" s="164"/>
      <c r="J63" s="164"/>
    </row>
    <row r="64" spans="2:10" s="161" customFormat="1" ht="9.75" customHeight="1" x14ac:dyDescent="0.2">
      <c r="B64" s="198"/>
      <c r="C64" s="162"/>
      <c r="D64" s="162"/>
      <c r="E64" s="162"/>
      <c r="F64" s="163"/>
      <c r="I64" s="164"/>
      <c r="J64" s="164"/>
    </row>
    <row r="65" spans="2:10" s="161" customFormat="1" ht="9.75" customHeight="1" x14ac:dyDescent="0.2">
      <c r="B65" s="198"/>
      <c r="C65" s="162"/>
      <c r="D65" s="162"/>
      <c r="E65" s="162"/>
      <c r="F65" s="163"/>
      <c r="G65" s="166"/>
      <c r="H65" s="166"/>
      <c r="I65" s="164"/>
      <c r="J65" s="164"/>
    </row>
    <row r="66" spans="2:10" s="161" customFormat="1" ht="9.75" customHeight="1" x14ac:dyDescent="0.2">
      <c r="B66" s="198"/>
      <c r="C66" s="162"/>
      <c r="D66" s="162"/>
      <c r="E66" s="162"/>
      <c r="F66" s="163"/>
      <c r="G66" s="166"/>
      <c r="H66" s="166"/>
      <c r="I66" s="164"/>
      <c r="J66" s="164"/>
    </row>
    <row r="67" spans="2:10" s="161" customFormat="1" ht="9.75" customHeight="1" x14ac:dyDescent="0.2">
      <c r="B67" s="198"/>
      <c r="C67" s="162"/>
      <c r="D67" s="162"/>
      <c r="E67" s="162"/>
      <c r="F67" s="163"/>
      <c r="G67" s="166"/>
      <c r="H67" s="166"/>
      <c r="I67" s="164"/>
      <c r="J67" s="164"/>
    </row>
    <row r="68" spans="2:10" s="161" customFormat="1" ht="9.75" customHeight="1" x14ac:dyDescent="0.2">
      <c r="B68" s="198"/>
      <c r="C68" s="162"/>
      <c r="D68" s="162"/>
      <c r="E68" s="162"/>
      <c r="F68" s="163"/>
      <c r="G68" s="166"/>
      <c r="H68" s="166"/>
      <c r="I68" s="164"/>
      <c r="J68" s="164"/>
    </row>
    <row r="69" spans="2:10" s="161" customFormat="1" ht="9.75" customHeight="1" x14ac:dyDescent="0.2">
      <c r="B69" s="198"/>
      <c r="C69" s="162"/>
      <c r="D69" s="162"/>
      <c r="E69" s="162"/>
      <c r="F69" s="163"/>
      <c r="G69" s="166"/>
      <c r="H69" s="166"/>
      <c r="I69" s="164"/>
      <c r="J69" s="164"/>
    </row>
    <row r="70" spans="2:10" s="161" customFormat="1" ht="15.75" customHeight="1" x14ac:dyDescent="0.2">
      <c r="B70" s="198"/>
      <c r="C70" s="162"/>
      <c r="D70" s="162"/>
      <c r="E70" s="162"/>
      <c r="F70" s="163"/>
      <c r="G70" s="166"/>
      <c r="H70" s="166"/>
      <c r="I70" s="164"/>
      <c r="J70" s="164"/>
    </row>
    <row r="71" spans="2:10" s="161" customFormat="1" ht="9.75" customHeight="1" x14ac:dyDescent="0.2">
      <c r="B71" s="198"/>
      <c r="C71" s="162"/>
      <c r="D71" s="162"/>
      <c r="E71" s="162"/>
      <c r="F71" s="163"/>
      <c r="G71" s="169"/>
      <c r="H71" s="169"/>
      <c r="I71" s="164"/>
      <c r="J71" s="164"/>
    </row>
    <row r="72" spans="2:10" s="161" customFormat="1" ht="9.75" customHeight="1" x14ac:dyDescent="0.2">
      <c r="B72" s="198"/>
      <c r="C72" s="162"/>
      <c r="D72" s="162"/>
      <c r="E72" s="162"/>
      <c r="F72" s="163"/>
      <c r="G72" s="169"/>
      <c r="H72" s="169"/>
      <c r="I72" s="164"/>
      <c r="J72" s="164"/>
    </row>
    <row r="73" spans="2:10" s="161" customFormat="1" ht="9.75" customHeight="1" x14ac:dyDescent="0.2">
      <c r="B73" s="198"/>
      <c r="C73" s="162"/>
      <c r="D73" s="162"/>
      <c r="E73" s="162"/>
      <c r="F73" s="163"/>
      <c r="G73" s="169"/>
      <c r="H73" s="170"/>
      <c r="I73" s="164"/>
      <c r="J73" s="164"/>
    </row>
    <row r="74" spans="2:10" s="161" customFormat="1" ht="9.75" customHeight="1" x14ac:dyDescent="0.2">
      <c r="B74" s="198"/>
      <c r="C74" s="162"/>
      <c r="D74" s="162"/>
      <c r="E74" s="162"/>
      <c r="F74" s="163"/>
      <c r="G74" s="169"/>
      <c r="H74" s="170"/>
      <c r="I74" s="164"/>
      <c r="J74" s="164"/>
    </row>
    <row r="75" spans="2:10" s="161" customFormat="1" ht="9.75" customHeight="1" x14ac:dyDescent="0.2">
      <c r="B75" s="198"/>
      <c r="C75" s="162"/>
      <c r="D75" s="162"/>
      <c r="E75" s="162"/>
      <c r="F75" s="163"/>
      <c r="G75" s="169"/>
      <c r="H75" s="169"/>
      <c r="I75" s="164"/>
      <c r="J75" s="164"/>
    </row>
    <row r="76" spans="2:10" s="161" customFormat="1" ht="9.75" customHeight="1" x14ac:dyDescent="0.2">
      <c r="B76" s="198"/>
      <c r="C76" s="162"/>
      <c r="D76" s="162"/>
      <c r="E76" s="162"/>
      <c r="F76" s="163"/>
      <c r="G76" s="169"/>
      <c r="H76" s="169"/>
      <c r="I76" s="164"/>
      <c r="J76" s="164"/>
    </row>
    <row r="77" spans="2:10" s="161" customFormat="1" ht="9.75" customHeight="1" x14ac:dyDescent="0.2">
      <c r="B77" s="198"/>
      <c r="C77" s="162"/>
      <c r="D77" s="162"/>
      <c r="E77" s="162"/>
      <c r="F77" s="163"/>
      <c r="G77" s="169"/>
      <c r="H77" s="169"/>
      <c r="I77" s="164"/>
      <c r="J77" s="164"/>
    </row>
    <row r="78" spans="2:10" s="161" customFormat="1" ht="9.75" customHeight="1" x14ac:dyDescent="0.2">
      <c r="B78" s="198"/>
      <c r="C78" s="162"/>
      <c r="D78" s="162"/>
      <c r="E78" s="162"/>
      <c r="F78" s="163"/>
      <c r="G78" s="169"/>
      <c r="H78" s="169"/>
      <c r="I78" s="164"/>
      <c r="J78" s="164"/>
    </row>
    <row r="79" spans="2:10" s="161" customFormat="1" ht="9.75" customHeight="1" x14ac:dyDescent="0.2">
      <c r="B79" s="198"/>
      <c r="C79" s="162"/>
      <c r="D79" s="162"/>
      <c r="E79" s="162"/>
      <c r="F79" s="163"/>
      <c r="G79" s="166"/>
      <c r="H79" s="166"/>
      <c r="I79" s="164"/>
      <c r="J79" s="164"/>
    </row>
    <row r="80" spans="2:10" s="161" customFormat="1" ht="9.75" customHeight="1" x14ac:dyDescent="0.2">
      <c r="B80" s="198"/>
      <c r="C80" s="162"/>
      <c r="D80" s="162"/>
      <c r="E80" s="162"/>
      <c r="F80" s="163"/>
      <c r="G80" s="166"/>
      <c r="H80" s="166"/>
      <c r="I80" s="164"/>
      <c r="J80" s="164"/>
    </row>
    <row r="81" spans="2:10" s="161" customFormat="1" ht="9.75" customHeight="1" x14ac:dyDescent="0.2">
      <c r="B81" s="198"/>
      <c r="C81" s="162"/>
      <c r="D81" s="162"/>
      <c r="E81" s="162"/>
      <c r="F81" s="163"/>
      <c r="G81" s="166"/>
      <c r="H81" s="166"/>
      <c r="I81" s="164"/>
      <c r="J81" s="164"/>
    </row>
    <row r="82" spans="2:10" s="161" customFormat="1" ht="9.75" customHeight="1" x14ac:dyDescent="0.2">
      <c r="B82" s="198"/>
      <c r="C82" s="162"/>
      <c r="D82" s="162"/>
      <c r="E82" s="162"/>
      <c r="F82" s="163"/>
      <c r="I82" s="164"/>
      <c r="J82" s="164"/>
    </row>
    <row r="83" spans="2:10" s="161" customFormat="1" ht="9.75" customHeight="1" x14ac:dyDescent="0.2">
      <c r="B83" s="198"/>
      <c r="C83" s="162"/>
      <c r="D83" s="162"/>
      <c r="E83" s="162"/>
      <c r="F83" s="163"/>
      <c r="I83" s="164"/>
      <c r="J83" s="164"/>
    </row>
    <row r="84" spans="2:10" s="161" customFormat="1" ht="9.75" customHeight="1" x14ac:dyDescent="0.2">
      <c r="B84" s="199"/>
      <c r="C84" s="171"/>
      <c r="D84" s="171"/>
      <c r="E84" s="171"/>
      <c r="F84" s="172"/>
      <c r="G84" s="173"/>
      <c r="H84" s="173"/>
      <c r="I84" s="174"/>
      <c r="J84" s="174"/>
    </row>
    <row r="696" spans="6:6" x14ac:dyDescent="0.2">
      <c r="F696" s="157"/>
    </row>
  </sheetData>
  <mergeCells count="8">
    <mergeCell ref="B1:B84"/>
    <mergeCell ref="G12:J16"/>
    <mergeCell ref="G21:J22"/>
    <mergeCell ref="G23:J24"/>
    <mergeCell ref="G25:J26"/>
    <mergeCell ref="G31:J46"/>
    <mergeCell ref="G48:J50"/>
    <mergeCell ref="G52:J56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781AD-DB27-45CB-91D4-C6146F942837}">
  <dimension ref="A1:R726"/>
  <sheetViews>
    <sheetView showZeros="0" view="pageBreakPreview" zoomScaleNormal="100" zoomScaleSheetLayoutView="100" workbookViewId="0">
      <selection activeCell="D7" sqref="D7"/>
    </sheetView>
  </sheetViews>
  <sheetFormatPr baseColWidth="10" defaultRowHeight="12.75" x14ac:dyDescent="0.2"/>
  <cols>
    <col min="1" max="1" width="11.42578125" style="2"/>
    <col min="2" max="2" width="35" style="3" bestFit="1" customWidth="1"/>
    <col min="3" max="5" width="35" style="3" customWidth="1"/>
    <col min="6" max="6" width="35" style="178" customWidth="1"/>
    <col min="7" max="10" width="35" style="3" customWidth="1"/>
    <col min="11" max="11" width="11.42578125" style="5"/>
    <col min="12" max="18" width="11.42578125" style="3"/>
  </cols>
  <sheetData>
    <row r="1" spans="1:18" s="161" customFormat="1" ht="25.5" x14ac:dyDescent="0.2">
      <c r="A1" s="179"/>
      <c r="B1" s="176" t="s">
        <v>14</v>
      </c>
      <c r="C1" s="176"/>
      <c r="D1" s="176"/>
      <c r="E1" s="176"/>
      <c r="F1" s="177" t="s">
        <v>270</v>
      </c>
      <c r="G1" s="176" t="s">
        <v>271</v>
      </c>
      <c r="H1" s="176" t="s">
        <v>0</v>
      </c>
      <c r="I1" s="176"/>
      <c r="J1" s="176"/>
      <c r="K1" s="180"/>
      <c r="L1" s="181"/>
      <c r="M1" s="181"/>
      <c r="N1" s="181"/>
      <c r="O1" s="181"/>
      <c r="P1" s="181"/>
      <c r="Q1" s="181"/>
      <c r="R1" s="182" t="s">
        <v>17</v>
      </c>
    </row>
    <row r="3" spans="1:18" ht="25.5" customHeight="1" x14ac:dyDescent="0.2">
      <c r="A3" s="2" t="s">
        <v>3</v>
      </c>
      <c r="B3" s="3" t="s">
        <v>15</v>
      </c>
      <c r="K3" s="215" t="s">
        <v>184</v>
      </c>
      <c r="L3" s="213"/>
      <c r="M3" s="213"/>
      <c r="N3" s="213"/>
      <c r="O3" s="213"/>
      <c r="P3" s="213"/>
      <c r="Q3" s="213"/>
      <c r="R3" s="214"/>
    </row>
    <row r="5" spans="1:18" ht="25.5" customHeight="1" x14ac:dyDescent="0.2">
      <c r="A5" s="2" t="s">
        <v>6</v>
      </c>
      <c r="B5" s="3" t="s">
        <v>4</v>
      </c>
      <c r="D5" s="183" t="s">
        <v>272</v>
      </c>
      <c r="K5" s="215" t="s">
        <v>185</v>
      </c>
      <c r="L5" s="213"/>
      <c r="M5" s="213"/>
      <c r="N5" s="213"/>
      <c r="O5" s="213"/>
      <c r="P5" s="213"/>
      <c r="Q5" s="213"/>
      <c r="R5" s="214"/>
    </row>
    <row r="6" spans="1:18" x14ac:dyDescent="0.2">
      <c r="L6" s="11"/>
      <c r="M6" s="11"/>
      <c r="N6" s="11"/>
      <c r="O6" s="11"/>
      <c r="P6" s="11"/>
    </row>
    <row r="7" spans="1:18" x14ac:dyDescent="0.2">
      <c r="A7" s="2" t="s">
        <v>8</v>
      </c>
      <c r="B7" s="3" t="s">
        <v>21</v>
      </c>
      <c r="D7" s="183" t="s">
        <v>273</v>
      </c>
      <c r="K7" s="6"/>
      <c r="L7" s="11"/>
      <c r="M7" s="11"/>
      <c r="N7" s="11"/>
      <c r="O7" s="11"/>
      <c r="P7" s="11"/>
    </row>
    <row r="8" spans="1:18" x14ac:dyDescent="0.2">
      <c r="L8" s="11"/>
      <c r="M8" s="11"/>
      <c r="N8" s="11"/>
      <c r="O8" s="11"/>
      <c r="P8" s="11"/>
    </row>
    <row r="9" spans="1:18" x14ac:dyDescent="0.2">
      <c r="A9" s="2" t="s">
        <v>11</v>
      </c>
      <c r="B9" s="3" t="s">
        <v>10</v>
      </c>
      <c r="K9" s="20" t="s">
        <v>31</v>
      </c>
      <c r="L9" s="11"/>
      <c r="M9" s="11"/>
      <c r="N9" s="11"/>
      <c r="O9" s="11"/>
      <c r="P9" s="11"/>
    </row>
    <row r="10" spans="1:18" x14ac:dyDescent="0.2">
      <c r="L10" s="11"/>
      <c r="M10" s="11"/>
      <c r="N10" s="11"/>
      <c r="O10" s="11"/>
      <c r="P10" s="11"/>
    </row>
    <row r="11" spans="1:18" ht="25.5" customHeight="1" x14ac:dyDescent="0.2">
      <c r="A11" s="2" t="s">
        <v>12</v>
      </c>
      <c r="B11" s="3" t="s">
        <v>7</v>
      </c>
      <c r="K11" s="215" t="s">
        <v>32</v>
      </c>
      <c r="L11" s="213"/>
      <c r="M11" s="213"/>
      <c r="N11" s="213"/>
      <c r="O11" s="213"/>
      <c r="P11" s="213"/>
      <c r="Q11" s="213"/>
      <c r="R11" s="214"/>
    </row>
    <row r="12" spans="1:18" x14ac:dyDescent="0.2">
      <c r="L12" s="11"/>
      <c r="M12" s="11"/>
      <c r="N12" s="11"/>
      <c r="O12" s="11"/>
      <c r="P12" s="11"/>
    </row>
    <row r="13" spans="1:18" x14ac:dyDescent="0.2">
      <c r="A13" s="2" t="s">
        <v>16</v>
      </c>
      <c r="B13" s="3" t="s">
        <v>9</v>
      </c>
      <c r="K13" s="21" t="s">
        <v>186</v>
      </c>
      <c r="L13" s="11"/>
      <c r="M13" s="11"/>
      <c r="N13" s="11"/>
      <c r="O13" s="11"/>
      <c r="P13" s="11"/>
    </row>
    <row r="14" spans="1:18" x14ac:dyDescent="0.2">
      <c r="K14" s="13"/>
      <c r="L14" s="11"/>
      <c r="M14" s="11"/>
      <c r="N14" s="11"/>
      <c r="O14" s="11"/>
      <c r="P14" s="11"/>
    </row>
    <row r="15" spans="1:18" x14ac:dyDescent="0.2">
      <c r="A15" s="2" t="s">
        <v>23</v>
      </c>
      <c r="B15" s="3" t="s">
        <v>20</v>
      </c>
      <c r="K15" s="21" t="s">
        <v>187</v>
      </c>
      <c r="L15" s="11"/>
      <c r="M15" s="11"/>
      <c r="N15" s="11"/>
      <c r="O15" s="11"/>
      <c r="P15" s="11"/>
    </row>
    <row r="16" spans="1:18" x14ac:dyDescent="0.2">
      <c r="K16" s="13"/>
      <c r="L16" s="11"/>
      <c r="M16" s="11"/>
      <c r="N16" s="11"/>
      <c r="O16" s="11"/>
      <c r="P16" s="11"/>
    </row>
    <row r="17" spans="1:18" x14ac:dyDescent="0.2">
      <c r="A17" s="2" t="s">
        <v>24</v>
      </c>
      <c r="B17" s="3" t="s">
        <v>22</v>
      </c>
      <c r="K17" s="21" t="s">
        <v>188</v>
      </c>
      <c r="L17" s="11"/>
      <c r="M17" s="11"/>
      <c r="N17" s="11"/>
      <c r="O17" s="11"/>
      <c r="P17" s="11"/>
    </row>
    <row r="18" spans="1:18" x14ac:dyDescent="0.2">
      <c r="L18" s="11"/>
      <c r="M18" s="11"/>
      <c r="N18" s="11"/>
      <c r="O18" s="11"/>
      <c r="P18" s="11"/>
    </row>
    <row r="19" spans="1:18" x14ac:dyDescent="0.2">
      <c r="A19" s="2" t="s">
        <v>25</v>
      </c>
      <c r="B19" s="3" t="s">
        <v>5</v>
      </c>
      <c r="K19" s="7">
        <v>0.2</v>
      </c>
      <c r="M19" s="3" t="s">
        <v>2</v>
      </c>
    </row>
    <row r="20" spans="1:18" x14ac:dyDescent="0.2">
      <c r="K20" s="8">
        <v>5.5E-2</v>
      </c>
      <c r="M20" s="4" t="s">
        <v>13</v>
      </c>
    </row>
    <row r="21" spans="1:18" x14ac:dyDescent="0.2">
      <c r="K21" s="9">
        <v>0</v>
      </c>
      <c r="M21" s="4" t="s">
        <v>18</v>
      </c>
    </row>
    <row r="22" spans="1:18" x14ac:dyDescent="0.2">
      <c r="K22" s="10">
        <v>0</v>
      </c>
      <c r="M22" s="4" t="s">
        <v>19</v>
      </c>
    </row>
    <row r="24" spans="1:18" x14ac:dyDescent="0.2">
      <c r="A24" s="2">
        <v>10</v>
      </c>
      <c r="B24" s="3" t="s">
        <v>26</v>
      </c>
      <c r="K24" s="215" t="s">
        <v>189</v>
      </c>
      <c r="L24" s="213"/>
      <c r="M24" s="213"/>
      <c r="N24" s="213"/>
      <c r="O24" s="213"/>
      <c r="P24" s="213"/>
      <c r="Q24" s="213"/>
      <c r="R24" s="214"/>
    </row>
    <row r="26" spans="1:18" x14ac:dyDescent="0.2">
      <c r="A26" s="2">
        <v>11</v>
      </c>
      <c r="B26" s="3" t="s">
        <v>27</v>
      </c>
      <c r="K26" s="21" t="s">
        <v>190</v>
      </c>
    </row>
    <row r="28" spans="1:18" x14ac:dyDescent="0.2">
      <c r="A28" s="2">
        <v>12</v>
      </c>
      <c r="B28" s="3" t="s">
        <v>28</v>
      </c>
      <c r="K28" s="212"/>
      <c r="L28" s="213"/>
      <c r="M28" s="213"/>
      <c r="N28" s="213"/>
      <c r="O28" s="213"/>
      <c r="P28" s="213"/>
      <c r="Q28" s="213"/>
      <c r="R28" s="214"/>
    </row>
    <row r="103" spans="11:11" x14ac:dyDescent="0.2">
      <c r="K103" s="22" t="s">
        <v>184</v>
      </c>
    </row>
    <row r="105" spans="11:11" x14ac:dyDescent="0.2">
      <c r="K105" s="22" t="s">
        <v>185</v>
      </c>
    </row>
    <row r="109" spans="11:11" x14ac:dyDescent="0.2">
      <c r="K109" s="22" t="s">
        <v>74</v>
      </c>
    </row>
    <row r="111" spans="11:11" x14ac:dyDescent="0.2">
      <c r="K111" s="22" t="s">
        <v>75</v>
      </c>
    </row>
    <row r="113" spans="11:11" x14ac:dyDescent="0.2">
      <c r="K113" s="22" t="s">
        <v>186</v>
      </c>
    </row>
    <row r="115" spans="11:11" x14ac:dyDescent="0.2">
      <c r="K115" s="22" t="s">
        <v>187</v>
      </c>
    </row>
    <row r="117" spans="11:11" x14ac:dyDescent="0.2">
      <c r="K117" s="22" t="s">
        <v>188</v>
      </c>
    </row>
    <row r="121" spans="11:11" x14ac:dyDescent="0.2">
      <c r="K121" s="23">
        <v>0</v>
      </c>
    </row>
    <row r="122" spans="11:11" x14ac:dyDescent="0.2">
      <c r="K122" s="23">
        <v>0</v>
      </c>
    </row>
    <row r="124" spans="11:11" x14ac:dyDescent="0.2">
      <c r="K124" s="22" t="s">
        <v>189</v>
      </c>
    </row>
    <row r="126" spans="11:11" x14ac:dyDescent="0.2">
      <c r="K126" s="22" t="s">
        <v>190</v>
      </c>
    </row>
    <row r="203" spans="11:11" x14ac:dyDescent="0.2">
      <c r="K203" s="22" t="s">
        <v>184</v>
      </c>
    </row>
    <row r="205" spans="11:11" x14ac:dyDescent="0.2">
      <c r="K205" s="22" t="s">
        <v>185</v>
      </c>
    </row>
    <row r="209" spans="11:11" x14ac:dyDescent="0.2">
      <c r="K209" s="22" t="s">
        <v>77</v>
      </c>
    </row>
    <row r="211" spans="11:11" x14ac:dyDescent="0.2">
      <c r="K211" s="22" t="s">
        <v>78</v>
      </c>
    </row>
    <row r="213" spans="11:11" x14ac:dyDescent="0.2">
      <c r="K213" s="22" t="s">
        <v>186</v>
      </c>
    </row>
    <row r="215" spans="11:11" x14ac:dyDescent="0.2">
      <c r="K215" s="22" t="s">
        <v>187</v>
      </c>
    </row>
    <row r="217" spans="11:11" x14ac:dyDescent="0.2">
      <c r="K217" s="22" t="s">
        <v>188</v>
      </c>
    </row>
    <row r="221" spans="11:11" x14ac:dyDescent="0.2">
      <c r="K221" s="23">
        <v>0</v>
      </c>
    </row>
    <row r="222" spans="11:11" x14ac:dyDescent="0.2">
      <c r="K222" s="23">
        <v>0</v>
      </c>
    </row>
    <row r="224" spans="11:11" x14ac:dyDescent="0.2">
      <c r="K224" s="22" t="s">
        <v>189</v>
      </c>
    </row>
    <row r="226" spans="11:11" x14ac:dyDescent="0.2">
      <c r="K226" s="22" t="s">
        <v>190</v>
      </c>
    </row>
    <row r="303" spans="11:11" x14ac:dyDescent="0.2">
      <c r="K303" s="22" t="s">
        <v>184</v>
      </c>
    </row>
    <row r="305" spans="11:11" x14ac:dyDescent="0.2">
      <c r="K305" s="22" t="s">
        <v>185</v>
      </c>
    </row>
    <row r="309" spans="11:11" x14ac:dyDescent="0.2">
      <c r="K309" s="22" t="s">
        <v>79</v>
      </c>
    </row>
    <row r="311" spans="11:11" x14ac:dyDescent="0.2">
      <c r="K311" s="22" t="s">
        <v>80</v>
      </c>
    </row>
    <row r="313" spans="11:11" x14ac:dyDescent="0.2">
      <c r="K313" s="22" t="s">
        <v>186</v>
      </c>
    </row>
    <row r="315" spans="11:11" x14ac:dyDescent="0.2">
      <c r="K315" s="22" t="s">
        <v>187</v>
      </c>
    </row>
    <row r="317" spans="11:11" x14ac:dyDescent="0.2">
      <c r="K317" s="22" t="s">
        <v>188</v>
      </c>
    </row>
    <row r="321" spans="11:11" x14ac:dyDescent="0.2">
      <c r="K321" s="23">
        <v>0</v>
      </c>
    </row>
    <row r="322" spans="11:11" x14ac:dyDescent="0.2">
      <c r="K322" s="23">
        <v>0</v>
      </c>
    </row>
    <row r="324" spans="11:11" x14ac:dyDescent="0.2">
      <c r="K324" s="22" t="s">
        <v>189</v>
      </c>
    </row>
    <row r="326" spans="11:11" x14ac:dyDescent="0.2">
      <c r="K326" s="22" t="s">
        <v>190</v>
      </c>
    </row>
    <row r="403" spans="11:11" x14ac:dyDescent="0.2">
      <c r="K403" s="22" t="s">
        <v>184</v>
      </c>
    </row>
    <row r="405" spans="11:11" x14ac:dyDescent="0.2">
      <c r="K405" s="22" t="s">
        <v>185</v>
      </c>
    </row>
    <row r="409" spans="11:11" x14ac:dyDescent="0.2">
      <c r="K409" s="22" t="s">
        <v>81</v>
      </c>
    </row>
    <row r="411" spans="11:11" x14ac:dyDescent="0.2">
      <c r="K411" s="22" t="s">
        <v>82</v>
      </c>
    </row>
    <row r="413" spans="11:11" x14ac:dyDescent="0.2">
      <c r="K413" s="22" t="s">
        <v>186</v>
      </c>
    </row>
    <row r="415" spans="11:11" x14ac:dyDescent="0.2">
      <c r="K415" s="22" t="s">
        <v>187</v>
      </c>
    </row>
    <row r="417" spans="11:11" x14ac:dyDescent="0.2">
      <c r="K417" s="22" t="s">
        <v>188</v>
      </c>
    </row>
    <row r="421" spans="11:11" x14ac:dyDescent="0.2">
      <c r="K421" s="23">
        <v>0</v>
      </c>
    </row>
    <row r="422" spans="11:11" x14ac:dyDescent="0.2">
      <c r="K422" s="23">
        <v>0</v>
      </c>
    </row>
    <row r="424" spans="11:11" x14ac:dyDescent="0.2">
      <c r="K424" s="22" t="s">
        <v>189</v>
      </c>
    </row>
    <row r="426" spans="11:11" x14ac:dyDescent="0.2">
      <c r="K426" s="22" t="s">
        <v>190</v>
      </c>
    </row>
    <row r="503" spans="11:11" x14ac:dyDescent="0.2">
      <c r="K503" s="22" t="s">
        <v>184</v>
      </c>
    </row>
    <row r="505" spans="11:11" x14ac:dyDescent="0.2">
      <c r="K505" s="22" t="s">
        <v>185</v>
      </c>
    </row>
    <row r="509" spans="11:11" x14ac:dyDescent="0.2">
      <c r="K509" s="22" t="s">
        <v>84</v>
      </c>
    </row>
    <row r="511" spans="11:11" x14ac:dyDescent="0.2">
      <c r="K511" s="22" t="s">
        <v>85</v>
      </c>
    </row>
    <row r="513" spans="11:11" x14ac:dyDescent="0.2">
      <c r="K513" s="22" t="s">
        <v>186</v>
      </c>
    </row>
    <row r="515" spans="11:11" x14ac:dyDescent="0.2">
      <c r="K515" s="22" t="s">
        <v>187</v>
      </c>
    </row>
    <row r="517" spans="11:11" x14ac:dyDescent="0.2">
      <c r="K517" s="22" t="s">
        <v>188</v>
      </c>
    </row>
    <row r="521" spans="11:11" x14ac:dyDescent="0.2">
      <c r="K521" s="23">
        <v>0</v>
      </c>
    </row>
    <row r="522" spans="11:11" x14ac:dyDescent="0.2">
      <c r="K522" s="23">
        <v>0</v>
      </c>
    </row>
    <row r="524" spans="11:11" x14ac:dyDescent="0.2">
      <c r="K524" s="22" t="s">
        <v>189</v>
      </c>
    </row>
    <row r="526" spans="11:11" x14ac:dyDescent="0.2">
      <c r="K526" s="22" t="s">
        <v>190</v>
      </c>
    </row>
    <row r="603" spans="11:11" x14ac:dyDescent="0.2">
      <c r="K603" s="22" t="s">
        <v>184</v>
      </c>
    </row>
    <row r="605" spans="11:11" x14ac:dyDescent="0.2">
      <c r="K605" s="22" t="s">
        <v>185</v>
      </c>
    </row>
    <row r="609" spans="11:11" x14ac:dyDescent="0.2">
      <c r="K609" s="22" t="s">
        <v>86</v>
      </c>
    </row>
    <row r="611" spans="11:11" x14ac:dyDescent="0.2">
      <c r="K611" s="22" t="s">
        <v>87</v>
      </c>
    </row>
    <row r="613" spans="11:11" x14ac:dyDescent="0.2">
      <c r="K613" s="22" t="s">
        <v>186</v>
      </c>
    </row>
    <row r="615" spans="11:11" x14ac:dyDescent="0.2">
      <c r="K615" s="22" t="s">
        <v>187</v>
      </c>
    </row>
    <row r="617" spans="11:11" x14ac:dyDescent="0.2">
      <c r="K617" s="22" t="s">
        <v>188</v>
      </c>
    </row>
    <row r="621" spans="11:11" x14ac:dyDescent="0.2">
      <c r="K621" s="23">
        <v>0</v>
      </c>
    </row>
    <row r="622" spans="11:11" x14ac:dyDescent="0.2">
      <c r="K622" s="23">
        <v>0</v>
      </c>
    </row>
    <row r="624" spans="11:11" x14ac:dyDescent="0.2">
      <c r="K624" s="22" t="s">
        <v>189</v>
      </c>
    </row>
    <row r="626" spans="11:11" x14ac:dyDescent="0.2">
      <c r="K626" s="22" t="s">
        <v>190</v>
      </c>
    </row>
    <row r="703" spans="11:11" x14ac:dyDescent="0.2">
      <c r="K703" s="22" t="s">
        <v>184</v>
      </c>
    </row>
    <row r="705" spans="11:11" x14ac:dyDescent="0.2">
      <c r="K705" s="22" t="s">
        <v>185</v>
      </c>
    </row>
    <row r="709" spans="11:11" x14ac:dyDescent="0.2">
      <c r="K709" s="22" t="s">
        <v>182</v>
      </c>
    </row>
    <row r="711" spans="11:11" x14ac:dyDescent="0.2">
      <c r="K711" s="22" t="s">
        <v>183</v>
      </c>
    </row>
    <row r="713" spans="11:11" x14ac:dyDescent="0.2">
      <c r="K713" s="22" t="s">
        <v>186</v>
      </c>
    </row>
    <row r="715" spans="11:11" x14ac:dyDescent="0.2">
      <c r="K715" s="22" t="s">
        <v>187</v>
      </c>
    </row>
    <row r="717" spans="11:11" x14ac:dyDescent="0.2">
      <c r="K717" s="22" t="s">
        <v>188</v>
      </c>
    </row>
    <row r="721" spans="11:11" x14ac:dyDescent="0.2">
      <c r="K721" s="23">
        <v>0</v>
      </c>
    </row>
    <row r="722" spans="11:11" x14ac:dyDescent="0.2">
      <c r="K722" s="23">
        <v>0</v>
      </c>
    </row>
    <row r="724" spans="11:11" x14ac:dyDescent="0.2">
      <c r="K724" s="22" t="s">
        <v>189</v>
      </c>
    </row>
    <row r="726" spans="11:11" x14ac:dyDescent="0.2">
      <c r="K726" s="22" t="s">
        <v>190</v>
      </c>
    </row>
  </sheetData>
  <mergeCells count="5">
    <mergeCell ref="K28:R28"/>
    <mergeCell ref="K5:R5"/>
    <mergeCell ref="K3:R3"/>
    <mergeCell ref="K11:R11"/>
    <mergeCell ref="K24:R24"/>
  </mergeCells>
  <phoneticPr fontId="0" type="noConversion"/>
  <pageMargins left="0.15748031496063" right="0.15748031496063" top="0.70866141732283505" bottom="0.55118110236220497" header="0.27559055118110198" footer="0.196850393700787"/>
  <pageSetup paperSize="9" orientation="portrait" useFirstPageNumber="1" r:id="rId1"/>
  <headerFooter>
    <oddHeader xml:space="preserve">&amp;L&amp;8Haute Garonne - Toulouse - Tribunal de commerce
Restauration des menuiseries extérieures et des décors intérieurs&amp;R&amp;8CDPGF - mars 2026 - Ind 001
</oddHeader>
    <oddFooter xml:space="preserve">&amp;R&amp;8page &amp;P / &amp;N-1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13</vt:i4>
      </vt:variant>
    </vt:vector>
  </HeadingPairs>
  <TitlesOfParts>
    <vt:vector size="17" baseType="lpstr">
      <vt:lpstr>ENTETE</vt:lpstr>
      <vt:lpstr>CDPGF7</vt:lpstr>
      <vt:lpstr>CDPGF9</vt:lpstr>
      <vt:lpstr>CDPGF10</vt:lpstr>
      <vt:lpstr>CODELOT</vt:lpstr>
      <vt:lpstr>DATEVALEUR</vt:lpstr>
      <vt:lpstr>CDPGF10!Impression_des_titres</vt:lpstr>
      <vt:lpstr>CDPGF7!Impression_des_titres</vt:lpstr>
      <vt:lpstr>CDPGF9!Impression_des_titres</vt:lpstr>
      <vt:lpstr>TAUXTVA1</vt:lpstr>
      <vt:lpstr>TAUXTVA2</vt:lpstr>
      <vt:lpstr>TAUXTVA3</vt:lpstr>
      <vt:lpstr>TAUXTVA4</vt:lpstr>
      <vt:lpstr>TITREDOC</vt:lpstr>
      <vt:lpstr>TITREDOSSIER</vt:lpstr>
      <vt:lpstr>TITRELOT</vt:lpstr>
      <vt:lpstr>CDPGF7!Zone_d_impression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Cabinet THEMIS</dc:creator>
  <cp:lastModifiedBy>Cabinet THEMIS</cp:lastModifiedBy>
  <cp:lastPrinted>2026-03-15T13:14:01Z</cp:lastPrinted>
  <dcterms:created xsi:type="dcterms:W3CDTF">2005-02-10T10:20:05Z</dcterms:created>
  <dcterms:modified xsi:type="dcterms:W3CDTF">2026-03-15T13:25:35Z</dcterms:modified>
</cp:coreProperties>
</file>